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Wellbeing\"/>
    </mc:Choice>
  </mc:AlternateContent>
  <xr:revisionPtr revIDLastSave="0" documentId="8_{D9400875-036D-4701-BE9C-6E1AF72BC286}" xr6:coauthVersionLast="47" xr6:coauthVersionMax="47" xr10:uidLastSave="{00000000-0000-0000-0000-000000000000}"/>
  <bookViews>
    <workbookView xWindow="-120" yWindow="-120" windowWidth="23280" windowHeight="14880" xr2:uid="{77184CD4-E542-48D3-BA24-ABA4B9F8CF77}"/>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AF1001" i="8"/>
  <c r="T1001" i="8"/>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AF978" i="8"/>
  <c r="T978" i="8"/>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AF971" i="8"/>
  <c r="T971" i="8"/>
  <c r="D971" i="8"/>
  <c r="A971" i="8"/>
  <c r="T970" i="8"/>
  <c r="AF970" i="8" s="1"/>
  <c r="D970" i="8"/>
  <c r="A970" i="8"/>
  <c r="AF969" i="8"/>
  <c r="T969" i="8"/>
  <c r="D969" i="8"/>
  <c r="A969" i="8"/>
  <c r="AF968" i="8"/>
  <c r="T968" i="8"/>
  <c r="D968" i="8"/>
  <c r="A968" i="8"/>
  <c r="AF967" i="8"/>
  <c r="T967" i="8"/>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AF954" i="8"/>
  <c r="T954" i="8"/>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AF930" i="8"/>
  <c r="T930" i="8"/>
  <c r="D930" i="8"/>
  <c r="A930" i="8"/>
  <c r="T929" i="8"/>
  <c r="AF929" i="8" s="1"/>
  <c r="D929" i="8"/>
  <c r="A929" i="8"/>
  <c r="T928" i="8"/>
  <c r="AF928" i="8" s="1"/>
  <c r="D928" i="8"/>
  <c r="A928" i="8"/>
  <c r="T927" i="8"/>
  <c r="AF927" i="8" s="1"/>
  <c r="D927" i="8"/>
  <c r="A927" i="8"/>
  <c r="T926" i="8"/>
  <c r="AF926" i="8" s="1"/>
  <c r="D926" i="8"/>
  <c r="A926" i="8"/>
  <c r="AF925" i="8"/>
  <c r="T925" i="8"/>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AF898" i="8"/>
  <c r="T898" i="8"/>
  <c r="D898" i="8"/>
  <c r="A898" i="8"/>
  <c r="T897" i="8"/>
  <c r="AF897" i="8" s="1"/>
  <c r="D897" i="8"/>
  <c r="A897" i="8"/>
  <c r="T896" i="8"/>
  <c r="AF896" i="8" s="1"/>
  <c r="D896" i="8"/>
  <c r="A896" i="8"/>
  <c r="T895" i="8"/>
  <c r="AF895" i="8" s="1"/>
  <c r="D895" i="8"/>
  <c r="A895" i="8"/>
  <c r="T894" i="8"/>
  <c r="AF894" i="8" s="1"/>
  <c r="D894" i="8"/>
  <c r="A894" i="8"/>
  <c r="AF893" i="8"/>
  <c r="T893" i="8"/>
  <c r="D893" i="8"/>
  <c r="A893" i="8"/>
  <c r="AF892" i="8"/>
  <c r="T892" i="8"/>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AF883" i="8"/>
  <c r="T883" i="8"/>
  <c r="D883" i="8"/>
  <c r="A883" i="8"/>
  <c r="T882" i="8"/>
  <c r="AF882" i="8" s="1"/>
  <c r="D882" i="8"/>
  <c r="A882" i="8"/>
  <c r="T881" i="8"/>
  <c r="AF881" i="8" s="1"/>
  <c r="D881" i="8"/>
  <c r="A881" i="8"/>
  <c r="T880" i="8"/>
  <c r="AF880" i="8" s="1"/>
  <c r="D880" i="8"/>
  <c r="A880" i="8"/>
  <c r="T879" i="8"/>
  <c r="AF879" i="8" s="1"/>
  <c r="D879" i="8"/>
  <c r="A879" i="8"/>
  <c r="AF878" i="8"/>
  <c r="T878" i="8"/>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AF834" i="8"/>
  <c r="T834" i="8"/>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AF814" i="8"/>
  <c r="T814" i="8"/>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AF793" i="8"/>
  <c r="T793" i="8"/>
  <c r="D793" i="8"/>
  <c r="A793" i="8"/>
  <c r="BL792" i="8"/>
  <c r="T792" i="8"/>
  <c r="AF792" i="8" s="1"/>
  <c r="D792" i="8"/>
  <c r="A792" i="8"/>
  <c r="BL791" i="8"/>
  <c r="T791" i="8"/>
  <c r="AF791" i="8" s="1"/>
  <c r="D791" i="8"/>
  <c r="A791" i="8"/>
  <c r="BL790" i="8"/>
  <c r="AF790" i="8"/>
  <c r="T790" i="8"/>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AF769" i="8"/>
  <c r="T769" i="8"/>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AF756" i="8"/>
  <c r="T756" i="8"/>
  <c r="D756" i="8"/>
  <c r="A756" i="8"/>
  <c r="BL755" i="8"/>
  <c r="T755" i="8"/>
  <c r="AF755" i="8" s="1"/>
  <c r="D755" i="8"/>
  <c r="A755" i="8"/>
  <c r="BL754" i="8"/>
  <c r="T754" i="8"/>
  <c r="AF754" i="8" s="1"/>
  <c r="D754" i="8"/>
  <c r="A754" i="8"/>
  <c r="BL753" i="8"/>
  <c r="AF753" i="8"/>
  <c r="T753" i="8"/>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AF740" i="8"/>
  <c r="T740" i="8"/>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AF733" i="8"/>
  <c r="T733" i="8"/>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AF723" i="8"/>
  <c r="T723" i="8"/>
  <c r="D723" i="8"/>
  <c r="A723" i="8"/>
  <c r="BL722" i="8"/>
  <c r="T722" i="8"/>
  <c r="AF722" i="8" s="1"/>
  <c r="D722" i="8"/>
  <c r="A722" i="8"/>
  <c r="BL721" i="8"/>
  <c r="T721" i="8"/>
  <c r="AF721" i="8" s="1"/>
  <c r="D721" i="8"/>
  <c r="A721" i="8"/>
  <c r="BL720" i="8"/>
  <c r="T720" i="8"/>
  <c r="AF720" i="8" s="1"/>
  <c r="D720" i="8"/>
  <c r="A720" i="8"/>
  <c r="BL719" i="8"/>
  <c r="T719" i="8"/>
  <c r="AF719" i="8" s="1"/>
  <c r="D719" i="8"/>
  <c r="A719" i="8"/>
  <c r="BL718" i="8"/>
  <c r="AF718" i="8"/>
  <c r="T718" i="8"/>
  <c r="D718" i="8"/>
  <c r="A718" i="8"/>
  <c r="BL717" i="8"/>
  <c r="T717" i="8"/>
  <c r="AF717" i="8" s="1"/>
  <c r="D717" i="8"/>
  <c r="A717" i="8"/>
  <c r="BL716" i="8"/>
  <c r="T716" i="8"/>
  <c r="AF716" i="8" s="1"/>
  <c r="D716" i="8"/>
  <c r="A716" i="8"/>
  <c r="BL715" i="8"/>
  <c r="AF715" i="8"/>
  <c r="T715" i="8"/>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AF702" i="8"/>
  <c r="T702" i="8"/>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AF687" i="8"/>
  <c r="T687" i="8"/>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AF649" i="8"/>
  <c r="T649" i="8"/>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AF623" i="8"/>
  <c r="T623" i="8"/>
  <c r="D623" i="8"/>
  <c r="A623" i="8"/>
  <c r="BL622" i="8"/>
  <c r="T622" i="8"/>
  <c r="AF622" i="8" s="1"/>
  <c r="D622" i="8"/>
  <c r="A622" i="8"/>
  <c r="BL621" i="8"/>
  <c r="T621" i="8"/>
  <c r="AF621" i="8" s="1"/>
  <c r="D621" i="8"/>
  <c r="A621" i="8"/>
  <c r="BL620" i="8"/>
  <c r="T620" i="8"/>
  <c r="AF620" i="8" s="1"/>
  <c r="D620" i="8"/>
  <c r="A620" i="8"/>
  <c r="BL619" i="8"/>
  <c r="T619" i="8"/>
  <c r="AF619" i="8" s="1"/>
  <c r="D619" i="8"/>
  <c r="A619" i="8"/>
  <c r="BL618" i="8"/>
  <c r="AF618" i="8"/>
  <c r="T618" i="8"/>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AF602" i="8"/>
  <c r="T602" i="8"/>
  <c r="D602" i="8"/>
  <c r="A602" i="8"/>
  <c r="BL601" i="8"/>
  <c r="T601" i="8"/>
  <c r="AF601" i="8" s="1"/>
  <c r="D601" i="8"/>
  <c r="A601" i="8"/>
  <c r="BL600" i="8"/>
  <c r="T600" i="8"/>
  <c r="AF600" i="8" s="1"/>
  <c r="D600" i="8"/>
  <c r="A600" i="8"/>
  <c r="BL599" i="8"/>
  <c r="AF599" i="8"/>
  <c r="T599" i="8"/>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AF569" i="8"/>
  <c r="T569" i="8"/>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AF551" i="8"/>
  <c r="T551" i="8"/>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AF543" i="8"/>
  <c r="T543" i="8"/>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AF536" i="8"/>
  <c r="T536" i="8"/>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AF529" i="8"/>
  <c r="T529" i="8"/>
  <c r="D529" i="8"/>
  <c r="A529" i="8"/>
  <c r="BL528" i="8"/>
  <c r="AF528" i="8"/>
  <c r="T528" i="8"/>
  <c r="D528" i="8"/>
  <c r="A528" i="8"/>
  <c r="BL527" i="8"/>
  <c r="T527" i="8"/>
  <c r="AF527" i="8" s="1"/>
  <c r="D527" i="8"/>
  <c r="A527" i="8"/>
  <c r="BL526" i="8"/>
  <c r="T526" i="8"/>
  <c r="AF526" i="8" s="1"/>
  <c r="D526" i="8"/>
  <c r="A526" i="8"/>
  <c r="BL525" i="8"/>
  <c r="T525" i="8"/>
  <c r="AF525" i="8" s="1"/>
  <c r="D525" i="8"/>
  <c r="A525" i="8"/>
  <c r="BL524" i="8"/>
  <c r="T524" i="8"/>
  <c r="AF524" i="8" s="1"/>
  <c r="D524" i="8"/>
  <c r="A524" i="8"/>
  <c r="BL523" i="8"/>
  <c r="AF523" i="8"/>
  <c r="T523" i="8"/>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AF508" i="8"/>
  <c r="T508" i="8"/>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AF501" i="8"/>
  <c r="T501" i="8"/>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AF461" i="8"/>
  <c r="T461" i="8"/>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AF454" i="8"/>
  <c r="T454" i="8"/>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AF443" i="8"/>
  <c r="T443" i="8"/>
  <c r="D443" i="8"/>
  <c r="A443" i="8"/>
  <c r="BL442" i="8"/>
  <c r="AF442" i="8"/>
  <c r="T442" i="8"/>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AF432" i="8"/>
  <c r="T432" i="8"/>
  <c r="D432" i="8"/>
  <c r="A432" i="8"/>
  <c r="BL431" i="8"/>
  <c r="T431" i="8"/>
  <c r="AF431" i="8" s="1"/>
  <c r="D431" i="8"/>
  <c r="A431" i="8"/>
  <c r="BL430" i="8"/>
  <c r="T430" i="8"/>
  <c r="AF430" i="8" s="1"/>
  <c r="D430" i="8"/>
  <c r="A430" i="8"/>
  <c r="BL429" i="8"/>
  <c r="T429" i="8"/>
  <c r="AF429" i="8" s="1"/>
  <c r="D429" i="8"/>
  <c r="A429" i="8"/>
  <c r="BL428" i="8"/>
  <c r="T428" i="8"/>
  <c r="AF428" i="8" s="1"/>
  <c r="D428" i="8"/>
  <c r="A428" i="8"/>
  <c r="BL427" i="8"/>
  <c r="AF427" i="8"/>
  <c r="T427" i="8"/>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AF419" i="8"/>
  <c r="T419" i="8"/>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AF406" i="8"/>
  <c r="T406" i="8"/>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AF374" i="8"/>
  <c r="T374" i="8"/>
  <c r="D374" i="8"/>
  <c r="A374" i="8"/>
  <c r="BL373" i="8"/>
  <c r="T373" i="8"/>
  <c r="AF373" i="8" s="1"/>
  <c r="D373" i="8"/>
  <c r="A373" i="8"/>
  <c r="BL372" i="8"/>
  <c r="T372" i="8"/>
  <c r="AF372" i="8" s="1"/>
  <c r="D372" i="8"/>
  <c r="A372" i="8"/>
  <c r="BL371" i="8"/>
  <c r="AF371" i="8"/>
  <c r="T371" i="8"/>
  <c r="D371" i="8"/>
  <c r="A371" i="8"/>
  <c r="BL370" i="8"/>
  <c r="T370" i="8"/>
  <c r="AF370" i="8" s="1"/>
  <c r="D370" i="8"/>
  <c r="A370" i="8"/>
  <c r="BL369" i="8"/>
  <c r="AF369" i="8"/>
  <c r="T369" i="8"/>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AF362" i="8"/>
  <c r="T362" i="8"/>
  <c r="D362" i="8"/>
  <c r="A362" i="8"/>
  <c r="BL361" i="8"/>
  <c r="T361" i="8"/>
  <c r="AF361" i="8" s="1"/>
  <c r="D361" i="8"/>
  <c r="A361" i="8"/>
  <c r="BL360" i="8"/>
  <c r="T360" i="8"/>
  <c r="AF360" i="8" s="1"/>
  <c r="D360" i="8"/>
  <c r="A360" i="8"/>
  <c r="BL359" i="8"/>
  <c r="T359" i="8"/>
  <c r="AF359" i="8" s="1"/>
  <c r="D359" i="8"/>
  <c r="A359" i="8"/>
  <c r="BL358" i="8"/>
  <c r="T358" i="8"/>
  <c r="AF358" i="8" s="1"/>
  <c r="D358" i="8"/>
  <c r="A358" i="8"/>
  <c r="BL357" i="8"/>
  <c r="AF357" i="8"/>
  <c r="T357" i="8"/>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AF347" i="8"/>
  <c r="T347" i="8"/>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AF330" i="8"/>
  <c r="T330" i="8"/>
  <c r="D330" i="8"/>
  <c r="A330" i="8"/>
  <c r="BL329" i="8"/>
  <c r="T329" i="8"/>
  <c r="AF329" i="8" s="1"/>
  <c r="D329" i="8"/>
  <c r="A329" i="8"/>
  <c r="BL328" i="8"/>
  <c r="T328" i="8"/>
  <c r="AF328" i="8" s="1"/>
  <c r="D328" i="8"/>
  <c r="A328" i="8"/>
  <c r="BL327" i="8"/>
  <c r="AF327" i="8"/>
  <c r="T327" i="8"/>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AF305" i="8"/>
  <c r="T305" i="8"/>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AF291" i="8"/>
  <c r="T291" i="8"/>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AF273" i="8"/>
  <c r="T273" i="8"/>
  <c r="D273" i="8"/>
  <c r="A273" i="8"/>
  <c r="BL272" i="8"/>
  <c r="T272" i="8"/>
  <c r="AF272" i="8" s="1"/>
  <c r="D272" i="8"/>
  <c r="A272" i="8"/>
  <c r="BL271" i="8"/>
  <c r="T271" i="8"/>
  <c r="AF271" i="8" s="1"/>
  <c r="D271" i="8"/>
  <c r="A271" i="8"/>
  <c r="BL270" i="8"/>
  <c r="T270" i="8"/>
  <c r="AF270" i="8" s="1"/>
  <c r="D270" i="8"/>
  <c r="A270" i="8"/>
  <c r="BL269" i="8"/>
  <c r="T269" i="8"/>
  <c r="AF269" i="8" s="1"/>
  <c r="D269" i="8"/>
  <c r="A269" i="8"/>
  <c r="BL268" i="8"/>
  <c r="AF268" i="8"/>
  <c r="T268" i="8"/>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AF248" i="8"/>
  <c r="T248" i="8"/>
  <c r="D248" i="8"/>
  <c r="A248" i="8"/>
  <c r="BL247" i="8"/>
  <c r="AF247" i="8"/>
  <c r="T247" i="8"/>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AF234" i="8"/>
  <c r="T234" i="8"/>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AF219" i="8"/>
  <c r="T219" i="8"/>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AF207" i="8"/>
  <c r="T207" i="8"/>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AF175" i="8"/>
  <c r="T175" i="8"/>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AF145" i="8"/>
  <c r="T145" i="8"/>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AF121" i="8"/>
  <c r="T121" i="8"/>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AF107" i="8"/>
  <c r="T107" i="8"/>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AF97" i="8"/>
  <c r="T97" i="8"/>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AF64" i="8"/>
  <c r="T64" i="8"/>
  <c r="D64" i="8"/>
  <c r="A64" i="8"/>
  <c r="BL63" i="8"/>
  <c r="AF63" i="8"/>
  <c r="T63" i="8"/>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AF56" i="8"/>
  <c r="T56" i="8"/>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AF45" i="8"/>
  <c r="T45" i="8"/>
  <c r="D45" i="8"/>
  <c r="A45" i="8"/>
  <c r="BL44" i="8"/>
  <c r="AF44" i="8"/>
  <c r="T44" i="8"/>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AF34" i="8"/>
  <c r="T34" i="8"/>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BD7" i="8" a="1"/>
  <c r="BD7" i="8" s="1"/>
  <c r="AT7" i="8"/>
  <c r="A7" i="8"/>
  <c r="AX6" i="8" a="1"/>
  <c r="AX6" i="8" s="1"/>
  <c r="D20" i="5" s="1"/>
  <c r="AT6" i="8"/>
  <c r="Q5" i="8"/>
  <c r="O5" i="8"/>
  <c r="M5" i="8"/>
  <c r="K5" i="8"/>
  <c r="I5" i="8"/>
  <c r="G5" i="8"/>
  <c r="AX4" i="8"/>
  <c r="AX15" i="8" s="1" a="1"/>
  <c r="AX15" i="8" s="1"/>
  <c r="AV4" i="8"/>
  <c r="BM7" i="8" s="1" a="1"/>
  <c r="BM7" i="8" s="1"/>
  <c r="BM111" i="7"/>
  <c r="AW98" i="7"/>
  <c r="BM121" i="7" s="1"/>
  <c r="AW97" i="7"/>
  <c r="BM120" i="7" s="1"/>
  <c r="AW96" i="7"/>
  <c r="BM119" i="7" s="1"/>
  <c r="AW95" i="7"/>
  <c r="BM118" i="7" s="1"/>
  <c r="AW94" i="7"/>
  <c r="BM117" i="7" s="1"/>
  <c r="AW93" i="7"/>
  <c r="BM116" i="7" s="1"/>
  <c r="AW92" i="7"/>
  <c r="BM115" i="7" s="1"/>
  <c r="AW91" i="7"/>
  <c r="BM114" i="7" s="1"/>
  <c r="AW90" i="7"/>
  <c r="BM113" i="7" s="1"/>
  <c r="AW89" i="7"/>
  <c r="BM112" i="7" s="1"/>
  <c r="AW88" i="7"/>
  <c r="AW87" i="7"/>
  <c r="BM110" i="7" s="1"/>
  <c r="AW86" i="7"/>
  <c r="BM109" i="7" s="1"/>
  <c r="AW85" i="7"/>
  <c r="BM108" i="7" s="1"/>
  <c r="AW84" i="7"/>
  <c r="BM107" i="7" s="1"/>
  <c r="AW83" i="7"/>
  <c r="BM106" i="7" s="1"/>
  <c r="AW82" i="7"/>
  <c r="BM105" i="7" s="1"/>
  <c r="P82" i="7"/>
  <c r="F82" i="7"/>
  <c r="AW81" i="7"/>
  <c r="BM104" i="7" s="1"/>
  <c r="P81" i="7"/>
  <c r="F81" i="7"/>
  <c r="AW80" i="7"/>
  <c r="BM103" i="7" s="1"/>
  <c r="P80" i="7"/>
  <c r="F80" i="7"/>
  <c r="E19" i="2" s="1"/>
  <c r="AW79" i="7"/>
  <c r="BM102" i="7" s="1"/>
  <c r="P79" i="7"/>
  <c r="F79" i="7"/>
  <c r="E18" i="2" s="1"/>
  <c r="AF18" i="2" s="1"/>
  <c r="AW78" i="7"/>
  <c r="BM101" i="7" s="1"/>
  <c r="P78" i="7"/>
  <c r="F78" i="7"/>
  <c r="AW77" i="7"/>
  <c r="BM100" i="7" s="1"/>
  <c r="P77" i="7"/>
  <c r="F77" i="7"/>
  <c r="W36" i="7"/>
  <c r="Z36" i="7" s="1"/>
  <c r="V36" i="7"/>
  <c r="X36" i="7" s="1"/>
  <c r="T36" i="7"/>
  <c r="U36" i="7" s="1"/>
  <c r="P36" i="7"/>
  <c r="O36" i="7"/>
  <c r="V35" i="7"/>
  <c r="T35" i="7"/>
  <c r="U35" i="7" s="1"/>
  <c r="P35" i="7"/>
  <c r="O35" i="7"/>
  <c r="V34" i="7"/>
  <c r="W34" i="7" s="1"/>
  <c r="U34" i="7"/>
  <c r="T34" i="7"/>
  <c r="P34" i="7"/>
  <c r="O34" i="7"/>
  <c r="V33" i="7"/>
  <c r="W33" i="7" s="1"/>
  <c r="T33" i="7"/>
  <c r="P33" i="7"/>
  <c r="O33" i="7"/>
  <c r="V32" i="7"/>
  <c r="W32" i="7" s="1"/>
  <c r="T32" i="7"/>
  <c r="U32" i="7" s="1"/>
  <c r="P32" i="7"/>
  <c r="O32" i="7"/>
  <c r="V31" i="7"/>
  <c r="T31" i="7"/>
  <c r="U31" i="7" s="1"/>
  <c r="P31" i="7"/>
  <c r="O31" i="7"/>
  <c r="V30" i="7"/>
  <c r="T30" i="7"/>
  <c r="U30" i="7" s="1"/>
  <c r="S39" i="4" s="1"/>
  <c r="P30" i="7"/>
  <c r="O30" i="7"/>
  <c r="V29" i="7"/>
  <c r="X29" i="7" s="1"/>
  <c r="T29" i="7"/>
  <c r="U29" i="7" s="1"/>
  <c r="S38" i="4" s="1"/>
  <c r="Y38" i="4" s="1"/>
  <c r="P29" i="7"/>
  <c r="O29" i="7"/>
  <c r="V28" i="7"/>
  <c r="W28" i="7" s="1"/>
  <c r="T28" i="7"/>
  <c r="R37" i="4" s="1"/>
  <c r="P28" i="7"/>
  <c r="O28" i="7"/>
  <c r="V27" i="7"/>
  <c r="U27" i="7"/>
  <c r="T27" i="7"/>
  <c r="R36" i="4" s="1"/>
  <c r="P27" i="7"/>
  <c r="O27" i="7"/>
  <c r="V26" i="7"/>
  <c r="X26" i="7" s="1"/>
  <c r="U26" i="7"/>
  <c r="S35" i="4" s="1"/>
  <c r="Y35" i="4" s="1"/>
  <c r="T26" i="7"/>
  <c r="P26" i="7"/>
  <c r="O26" i="7"/>
  <c r="V25" i="7"/>
  <c r="W25" i="7" s="1"/>
  <c r="T25" i="7"/>
  <c r="U25" i="7" s="1"/>
  <c r="P25" i="7"/>
  <c r="O25" i="7"/>
  <c r="V24" i="7"/>
  <c r="W24" i="7" s="1"/>
  <c r="T24" i="7"/>
  <c r="U24" i="7" s="1"/>
  <c r="S33" i="4" s="1"/>
  <c r="Y33" i="4" s="1"/>
  <c r="P24" i="7"/>
  <c r="O24" i="7"/>
  <c r="V23" i="7"/>
  <c r="T23" i="7"/>
  <c r="U23" i="7" s="1"/>
  <c r="P23" i="7"/>
  <c r="O23" i="7"/>
  <c r="V22" i="7"/>
  <c r="W22" i="7" s="1"/>
  <c r="T22" i="7"/>
  <c r="U22" i="7" s="1"/>
  <c r="S31" i="4" s="1"/>
  <c r="P22" i="7"/>
  <c r="O22" i="7"/>
  <c r="V21" i="7"/>
  <c r="W21" i="7" s="1"/>
  <c r="T21" i="7"/>
  <c r="P21" i="7"/>
  <c r="O21" i="7"/>
  <c r="V20" i="7"/>
  <c r="T20" i="7"/>
  <c r="P20" i="7"/>
  <c r="O20" i="7"/>
  <c r="V19" i="7"/>
  <c r="T19" i="7"/>
  <c r="U19" i="7" s="1"/>
  <c r="S28" i="4" s="1"/>
  <c r="Y28" i="4" s="1"/>
  <c r="P19" i="7"/>
  <c r="O19" i="7"/>
  <c r="V18" i="7"/>
  <c r="W18" i="7" s="1"/>
  <c r="T18" i="7"/>
  <c r="P18" i="7"/>
  <c r="O18" i="7"/>
  <c r="V17" i="7"/>
  <c r="W17" i="7" s="1"/>
  <c r="T17" i="7"/>
  <c r="U17" i="7" s="1"/>
  <c r="S26" i="4" s="1"/>
  <c r="Y26" i="4" s="1"/>
  <c r="P17" i="7"/>
  <c r="O17" i="7"/>
  <c r="V16" i="7"/>
  <c r="T16" i="7"/>
  <c r="R25" i="4" s="1"/>
  <c r="P16" i="7"/>
  <c r="O16" i="7"/>
  <c r="V15" i="7"/>
  <c r="T15" i="7"/>
  <c r="U15" i="7" s="1"/>
  <c r="S24" i="4" s="1"/>
  <c r="Y24" i="4" s="1"/>
  <c r="P15" i="7"/>
  <c r="O15" i="7"/>
  <c r="V14" i="7"/>
  <c r="W14" i="7" s="1"/>
  <c r="T14" i="7"/>
  <c r="U14" i="7" s="1"/>
  <c r="P14" i="7"/>
  <c r="O14" i="7"/>
  <c r="W13" i="7"/>
  <c r="V13" i="7"/>
  <c r="T13" i="7"/>
  <c r="P13" i="7"/>
  <c r="O13" i="7"/>
  <c r="J13" i="7"/>
  <c r="O21" i="3" s="1"/>
  <c r="W12" i="7"/>
  <c r="V12" i="7"/>
  <c r="T12" i="7"/>
  <c r="P12" i="7"/>
  <c r="O12" i="7"/>
  <c r="V11" i="7"/>
  <c r="T11" i="7"/>
  <c r="R20" i="4" s="1"/>
  <c r="P11" i="7"/>
  <c r="O11" i="7"/>
  <c r="V10" i="7"/>
  <c r="W10" i="7" s="1"/>
  <c r="T10" i="7"/>
  <c r="R19" i="4" s="1"/>
  <c r="P10" i="7"/>
  <c r="O10" i="7"/>
  <c r="F10" i="7"/>
  <c r="E18" i="3" s="1"/>
  <c r="W9" i="7"/>
  <c r="V9" i="7"/>
  <c r="T9" i="7"/>
  <c r="U9" i="7" s="1"/>
  <c r="S18" i="4" s="1"/>
  <c r="Y18" i="4" s="1"/>
  <c r="P9" i="7"/>
  <c r="O9" i="7"/>
  <c r="V8" i="7"/>
  <c r="T8" i="7"/>
  <c r="R17" i="4" s="1"/>
  <c r="P8" i="7"/>
  <c r="O8" i="7"/>
  <c r="G4" i="7"/>
  <c r="J14" i="7" s="1"/>
  <c r="O22" i="3" s="1"/>
  <c r="J8" i="6"/>
  <c r="Z65" i="5"/>
  <c r="Z64" i="5"/>
  <c r="Z63" i="5"/>
  <c r="Z62" i="5"/>
  <c r="Z61" i="5"/>
  <c r="Z60" i="5"/>
  <c r="Z59" i="5"/>
  <c r="Z58" i="5"/>
  <c r="Z57" i="5"/>
  <c r="Z56" i="5"/>
  <c r="Z55" i="5"/>
  <c r="Z54" i="5"/>
  <c r="Z53" i="5"/>
  <c r="Z52" i="5"/>
  <c r="D29" i="5"/>
  <c r="Z19" i="5"/>
  <c r="Z18" i="5"/>
  <c r="G13" i="5"/>
  <c r="H13" i="5" s="1"/>
  <c r="I13" i="5" s="1"/>
  <c r="J13" i="5" s="1"/>
  <c r="K13" i="5" s="1"/>
  <c r="L13" i="5" s="1"/>
  <c r="M13" i="5" s="1"/>
  <c r="E11" i="5"/>
  <c r="E10" i="5"/>
  <c r="J8" i="5"/>
  <c r="W41" i="4"/>
  <c r="S41" i="4"/>
  <c r="Y41" i="4" s="1"/>
  <c r="R41" i="4"/>
  <c r="O41" i="4"/>
  <c r="W40" i="4"/>
  <c r="S40" i="4"/>
  <c r="Y40" i="4" s="1"/>
  <c r="O40" i="4"/>
  <c r="Y39" i="4"/>
  <c r="W39" i="4"/>
  <c r="R39" i="4"/>
  <c r="O39" i="4"/>
  <c r="W38" i="4"/>
  <c r="R38" i="4"/>
  <c r="O38" i="4"/>
  <c r="W37" i="4"/>
  <c r="O37" i="4"/>
  <c r="W36" i="4"/>
  <c r="S36" i="4"/>
  <c r="Y36" i="4" s="1"/>
  <c r="O36" i="4"/>
  <c r="W35" i="4"/>
  <c r="R35" i="4"/>
  <c r="O35" i="4"/>
  <c r="W34" i="4"/>
  <c r="S34" i="4"/>
  <c r="Y34" i="4" s="1"/>
  <c r="O34" i="4"/>
  <c r="W33" i="4"/>
  <c r="O33" i="4"/>
  <c r="W32" i="4"/>
  <c r="S32" i="4"/>
  <c r="Y32" i="4" s="1"/>
  <c r="O32" i="4"/>
  <c r="Y31" i="4"/>
  <c r="W31" i="4"/>
  <c r="O31" i="4"/>
  <c r="W30" i="4"/>
  <c r="O30" i="4"/>
  <c r="W29" i="4"/>
  <c r="O29" i="4"/>
  <c r="W28" i="4"/>
  <c r="O28" i="4"/>
  <c r="W27" i="4"/>
  <c r="O27" i="4"/>
  <c r="W26" i="4"/>
  <c r="O26" i="4"/>
  <c r="W25" i="4"/>
  <c r="O25" i="4"/>
  <c r="W24" i="4"/>
  <c r="R24" i="4"/>
  <c r="O24" i="4"/>
  <c r="W23" i="4"/>
  <c r="S23" i="4"/>
  <c r="Y23" i="4" s="1"/>
  <c r="R23" i="4"/>
  <c r="O23" i="4"/>
  <c r="W22" i="4"/>
  <c r="R22" i="4"/>
  <c r="O22" i="4"/>
  <c r="W21" i="4"/>
  <c r="O21" i="4"/>
  <c r="W20" i="4"/>
  <c r="O20" i="4"/>
  <c r="W19" i="4"/>
  <c r="O19" i="4"/>
  <c r="W18" i="4"/>
  <c r="R18" i="4"/>
  <c r="O18" i="4"/>
  <c r="W17" i="4"/>
  <c r="O17" i="4"/>
  <c r="E11" i="4"/>
  <c r="Y10" i="4"/>
  <c r="E10" i="4"/>
  <c r="Y9" i="4"/>
  <c r="Y8" i="4"/>
  <c r="J8" i="4"/>
  <c r="Y7" i="4"/>
  <c r="N48" i="3"/>
  <c r="L48" i="3"/>
  <c r="E48" i="3"/>
  <c r="F11" i="3"/>
  <c r="F10" i="3"/>
  <c r="K8" i="3"/>
  <c r="Y22" i="2"/>
  <c r="X22" i="2"/>
  <c r="W21" i="2"/>
  <c r="E21" i="2"/>
  <c r="AD21" i="2" s="1"/>
  <c r="AE20" i="2"/>
  <c r="W20" i="2"/>
  <c r="E20" i="2"/>
  <c r="AD20" i="2" s="1"/>
  <c r="AF19" i="2"/>
  <c r="W19" i="2"/>
  <c r="W18" i="2"/>
  <c r="W17" i="2"/>
  <c r="E17" i="2"/>
  <c r="AG17" i="2" s="1"/>
  <c r="W16" i="2"/>
  <c r="E16" i="2"/>
  <c r="AD16" i="2" s="1"/>
  <c r="Y15" i="2"/>
  <c r="X15" i="2"/>
  <c r="F11" i="2"/>
  <c r="F10" i="2"/>
  <c r="J8" i="2"/>
  <c r="U8" i="7" l="1"/>
  <c r="S17" i="4" s="1"/>
  <c r="Y17" i="4" s="1"/>
  <c r="J10" i="7"/>
  <c r="O18" i="3" s="1"/>
  <c r="R28" i="4"/>
  <c r="R33" i="4"/>
  <c r="I9" i="7"/>
  <c r="N17" i="3" s="1"/>
  <c r="X14" i="7"/>
  <c r="Z14" i="7" s="1"/>
  <c r="U16" i="7"/>
  <c r="S25" i="4" s="1"/>
  <c r="Y25" i="4" s="1"/>
  <c r="AV6" i="8" a="1"/>
  <c r="AV6" i="8" s="1"/>
  <c r="R26" i="4"/>
  <c r="R32" i="4"/>
  <c r="R34" i="4"/>
  <c r="R40" i="4"/>
  <c r="W29" i="7"/>
  <c r="Z29" i="7" s="1"/>
  <c r="T38" i="4" s="1"/>
  <c r="X38" i="4" s="1"/>
  <c r="AX9" i="8" a="1"/>
  <c r="AX9" i="8" s="1"/>
  <c r="D23" i="5" s="1"/>
  <c r="AX12" i="8" a="1"/>
  <c r="AX12" i="8" s="1"/>
  <c r="C18" i="3"/>
  <c r="AC18" i="3"/>
  <c r="AB18" i="3"/>
  <c r="AA18" i="3"/>
  <c r="AE18" i="3"/>
  <c r="U18" i="7"/>
  <c r="S27" i="4" s="1"/>
  <c r="Y27" i="4" s="1"/>
  <c r="R27" i="4"/>
  <c r="AD18" i="3"/>
  <c r="I38" i="7"/>
  <c r="M23" i="2" s="1"/>
  <c r="AC16" i="2"/>
  <c r="I33" i="7"/>
  <c r="N41" i="3" s="1"/>
  <c r="I25" i="7"/>
  <c r="N33" i="3" s="1"/>
  <c r="G19" i="7"/>
  <c r="L27" i="3" s="1"/>
  <c r="F9" i="7"/>
  <c r="E17" i="3" s="1"/>
  <c r="AE17" i="3" s="1"/>
  <c r="F8" i="7"/>
  <c r="E16" i="3" s="1"/>
  <c r="I28" i="7"/>
  <c r="N36" i="3" s="1"/>
  <c r="J16" i="7"/>
  <c r="O24" i="3" s="1"/>
  <c r="G18" i="7"/>
  <c r="L26" i="3" s="1"/>
  <c r="H17" i="7"/>
  <c r="M25" i="3" s="1"/>
  <c r="J21" i="7"/>
  <c r="O29" i="3" s="1"/>
  <c r="U11" i="7"/>
  <c r="S20" i="4" s="1"/>
  <c r="Y20" i="4" s="1"/>
  <c r="R31" i="4"/>
  <c r="H8" i="7"/>
  <c r="M16" i="3" s="1"/>
  <c r="X11" i="7"/>
  <c r="K11" i="7" s="1"/>
  <c r="P19" i="3" s="1"/>
  <c r="W11" i="7"/>
  <c r="F21" i="7"/>
  <c r="E29" i="3" s="1"/>
  <c r="AG16" i="2"/>
  <c r="AE16" i="2"/>
  <c r="I8" i="7"/>
  <c r="N16" i="3" s="1"/>
  <c r="X17" i="7"/>
  <c r="Z17" i="7" s="1"/>
  <c r="T26" i="4" s="1"/>
  <c r="X26" i="4" s="1"/>
  <c r="K26" i="7"/>
  <c r="P34" i="3" s="1"/>
  <c r="AC21" i="2"/>
  <c r="AE21" i="2"/>
  <c r="H23" i="7"/>
  <c r="M31" i="3" s="1"/>
  <c r="U12" i="7"/>
  <c r="S21" i="4" s="1"/>
  <c r="Y21" i="4" s="1"/>
  <c r="R21" i="4"/>
  <c r="H15" i="7"/>
  <c r="M23" i="3" s="1"/>
  <c r="U21" i="7"/>
  <c r="S30" i="4" s="1"/>
  <c r="Y30" i="4" s="1"/>
  <c r="R30" i="4"/>
  <c r="X27" i="7"/>
  <c r="W27" i="7"/>
  <c r="G14" i="7"/>
  <c r="L22" i="3" s="1"/>
  <c r="X16" i="7"/>
  <c r="W16" i="7"/>
  <c r="X24" i="7"/>
  <c r="X34" i="7"/>
  <c r="Z34" i="7" s="1"/>
  <c r="U20" i="7"/>
  <c r="S29" i="4" s="1"/>
  <c r="Y29" i="4" s="1"/>
  <c r="R29" i="4"/>
  <c r="F34" i="7"/>
  <c r="E42" i="3" s="1"/>
  <c r="V78" i="7"/>
  <c r="AH5" i="8" s="1"/>
  <c r="AH973" i="8" s="1"/>
  <c r="W26" i="7"/>
  <c r="Z26" i="7" s="1"/>
  <c r="T35" i="4" s="1"/>
  <c r="X35" i="4" s="1"/>
  <c r="AV8" i="8" a="1"/>
  <c r="AV8" i="8" s="1"/>
  <c r="AV15" i="8" a="1"/>
  <c r="AV15" i="8" s="1"/>
  <c r="AV14" i="8" a="1"/>
  <c r="AV14" i="8" s="1"/>
  <c r="AV13" i="8" a="1"/>
  <c r="AV13" i="8" s="1"/>
  <c r="AV7" i="8" a="1"/>
  <c r="AV7" i="8" s="1"/>
  <c r="X9" i="7"/>
  <c r="K9" i="7" s="1"/>
  <c r="P17" i="3" s="1"/>
  <c r="X25" i="7"/>
  <c r="AX17" i="8" a="1"/>
  <c r="AX17" i="8" s="1"/>
  <c r="X15" i="7"/>
  <c r="X20" i="7"/>
  <c r="X33" i="7"/>
  <c r="Z33" i="7" s="1"/>
  <c r="AX10" i="8" a="1"/>
  <c r="AX10" i="8" s="1"/>
  <c r="D24" i="5" s="1"/>
  <c r="BA15" i="8"/>
  <c r="AZ15" i="8"/>
  <c r="L29" i="5" s="1"/>
  <c r="Z29" i="5" s="1"/>
  <c r="AY15" i="8"/>
  <c r="J29" i="5" s="1"/>
  <c r="BA6" i="8"/>
  <c r="BA17" i="8"/>
  <c r="AZ17" i="8"/>
  <c r="L31" i="5" s="1"/>
  <c r="Z31" i="5" s="1"/>
  <c r="AH999" i="8"/>
  <c r="AH1002" i="8"/>
  <c r="AH1005" i="8"/>
  <c r="AH997" i="8"/>
  <c r="AH981" i="8"/>
  <c r="AH992" i="8"/>
  <c r="AH988" i="8"/>
  <c r="AH987" i="8"/>
  <c r="AH982" i="8"/>
  <c r="AH979" i="8"/>
  <c r="AH1006" i="8"/>
  <c r="AH976" i="8"/>
  <c r="AH986" i="8"/>
  <c r="AH1004" i="8"/>
  <c r="AH984" i="8"/>
  <c r="AH970" i="8"/>
  <c r="AH955" i="8"/>
  <c r="AH947" i="8"/>
  <c r="AH1003" i="8"/>
  <c r="AH962" i="8"/>
  <c r="AH958" i="8"/>
  <c r="AH950" i="8"/>
  <c r="AH996" i="8"/>
  <c r="AH995" i="8"/>
  <c r="AH983" i="8"/>
  <c r="AH998" i="8"/>
  <c r="AH969" i="8"/>
  <c r="AH956" i="8"/>
  <c r="AH946" i="8"/>
  <c r="AH945" i="8"/>
  <c r="AH934" i="8"/>
  <c r="AH926" i="8"/>
  <c r="AH918" i="8"/>
  <c r="AH894" i="8"/>
  <c r="AH975" i="8"/>
  <c r="AH972" i="8"/>
  <c r="AH943" i="8"/>
  <c r="AH937" i="8"/>
  <c r="AH921" i="8"/>
  <c r="AH913" i="8"/>
  <c r="AH994" i="8"/>
  <c r="AH980" i="8"/>
  <c r="AH974" i="8"/>
  <c r="AH957" i="8"/>
  <c r="AH941" i="8"/>
  <c r="AH940" i="8"/>
  <c r="AH925" i="8"/>
  <c r="AH908" i="8"/>
  <c r="AH892" i="8"/>
  <c r="AH887" i="8"/>
  <c r="AH879" i="8"/>
  <c r="AH871" i="8"/>
  <c r="AH990" i="8"/>
  <c r="AH953" i="8"/>
  <c r="AH906" i="8"/>
  <c r="AH890" i="8"/>
  <c r="AH882" i="8"/>
  <c r="AH874" i="8"/>
  <c r="AH866" i="8"/>
  <c r="AH939" i="8"/>
  <c r="AH935" i="8"/>
  <c r="AH967" i="8"/>
  <c r="AH949" i="8"/>
  <c r="AH936" i="8"/>
  <c r="AH916" i="8"/>
  <c r="AH912" i="8"/>
  <c r="AH904" i="8"/>
  <c r="AH899" i="8"/>
  <c r="AH933" i="8"/>
  <c r="AH930" i="8"/>
  <c r="AH901" i="8"/>
  <c r="AH883" i="8"/>
  <c r="AH875" i="8"/>
  <c r="AH923" i="8"/>
  <c r="AH900" i="8"/>
  <c r="AH872" i="8"/>
  <c r="AH959" i="8"/>
  <c r="AH862" i="8"/>
  <c r="AH854" i="8"/>
  <c r="AH846" i="8"/>
  <c r="AH838" i="8"/>
  <c r="AH822" i="8"/>
  <c r="AH865" i="8"/>
  <c r="AH849" i="8"/>
  <c r="AH841" i="8"/>
  <c r="AH833" i="8"/>
  <c r="AH817" i="8"/>
  <c r="AH948" i="8"/>
  <c r="AH907" i="8"/>
  <c r="AH903" i="8"/>
  <c r="AH919" i="8"/>
  <c r="AH927" i="8"/>
  <c r="AH878" i="8"/>
  <c r="AH853" i="8"/>
  <c r="AH852" i="8"/>
  <c r="AH837" i="8"/>
  <c r="AH911" i="8"/>
  <c r="AH889" i="8"/>
  <c r="AH868" i="8"/>
  <c r="AH850" i="8"/>
  <c r="AH834" i="8"/>
  <c r="AH818" i="8"/>
  <c r="AH804" i="8"/>
  <c r="AH931" i="8"/>
  <c r="AH914" i="8"/>
  <c r="AH891" i="8"/>
  <c r="AH886" i="8"/>
  <c r="AH880" i="8"/>
  <c r="AH867" i="8"/>
  <c r="AH858" i="8"/>
  <c r="AH832" i="8"/>
  <c r="AH827" i="8"/>
  <c r="AH896" i="8"/>
  <c r="AH851" i="8"/>
  <c r="AH842" i="8"/>
  <c r="AH824" i="8"/>
  <c r="AH816" i="8"/>
  <c r="AH810" i="8"/>
  <c r="AH855" i="8"/>
  <c r="AH845" i="8"/>
  <c r="AH831" i="8"/>
  <c r="AH809" i="8"/>
  <c r="AH796" i="8"/>
  <c r="AH792" i="8"/>
  <c r="AH780" i="8"/>
  <c r="AH776" i="8"/>
  <c r="AH856" i="8"/>
  <c r="AH848" i="8"/>
  <c r="AH843" i="8"/>
  <c r="AH863" i="8"/>
  <c r="AH844" i="8"/>
  <c r="AH814" i="8"/>
  <c r="AH805" i="8"/>
  <c r="AH802" i="8"/>
  <c r="AH791" i="8"/>
  <c r="AH790" i="8"/>
  <c r="AH775" i="8"/>
  <c r="AH774" i="8"/>
  <c r="AH807" i="8"/>
  <c r="AH794" i="8"/>
  <c r="AH779" i="8"/>
  <c r="AH778" i="8"/>
  <c r="AH819" i="8"/>
  <c r="AH793" i="8"/>
  <c r="AH777" i="8"/>
  <c r="AH759" i="8"/>
  <c r="AH755" i="8"/>
  <c r="AH751" i="8"/>
  <c r="AH747" i="8"/>
  <c r="AH743" i="8"/>
  <c r="AH739" i="8"/>
  <c r="AH727" i="8"/>
  <c r="AH823" i="8"/>
  <c r="AH801" i="8"/>
  <c r="AH797" i="8"/>
  <c r="AH860" i="8"/>
  <c r="AH815" i="8"/>
  <c r="AH787" i="8"/>
  <c r="AH768" i="8"/>
  <c r="AH736" i="8"/>
  <c r="AH813" i="8"/>
  <c r="AH757" i="8"/>
  <c r="AH742" i="8"/>
  <c r="AH726" i="8"/>
  <c r="AH725" i="8"/>
  <c r="AH720" i="8"/>
  <c r="AH708" i="8"/>
  <c r="AH704" i="8"/>
  <c r="AH700" i="8"/>
  <c r="AH859" i="8"/>
  <c r="AH839" i="8"/>
  <c r="AH786" i="8"/>
  <c r="AH740" i="8"/>
  <c r="AH828" i="8"/>
  <c r="AH762" i="8"/>
  <c r="AH746" i="8"/>
  <c r="AH745" i="8"/>
  <c r="AH729" i="8"/>
  <c r="AH721" i="8"/>
  <c r="AH717" i="8"/>
  <c r="AH709" i="8"/>
  <c r="AH701" i="8"/>
  <c r="AH693" i="8"/>
  <c r="AH689" i="8"/>
  <c r="AH685" i="8"/>
  <c r="AH681" i="8"/>
  <c r="AH677" i="8"/>
  <c r="AH661" i="8"/>
  <c r="AH799" i="8"/>
  <c r="AH783" i="8"/>
  <c r="AH782" i="8"/>
  <c r="AH829" i="8"/>
  <c r="AH781" i="8"/>
  <c r="AH772" i="8"/>
  <c r="AH770" i="8"/>
  <c r="AH769" i="8"/>
  <c r="AH754" i="8"/>
  <c r="AH753" i="8"/>
  <c r="AH738" i="8"/>
  <c r="AH733" i="8"/>
  <c r="AH702" i="8"/>
  <c r="AH687" i="8"/>
  <c r="AH672" i="8"/>
  <c r="AH744" i="8"/>
  <c r="AH722" i="8"/>
  <c r="AH714" i="8"/>
  <c r="AH686" i="8"/>
  <c r="AH711" i="8"/>
  <c r="AH691" i="8"/>
  <c r="AH675" i="8"/>
  <c r="AH660" i="8"/>
  <c r="AH659" i="8"/>
  <c r="AH651" i="8"/>
  <c r="AH647" i="8"/>
  <c r="AH643" i="8"/>
  <c r="AH706" i="8"/>
  <c r="AH690" i="8"/>
  <c r="AH674" i="8"/>
  <c r="AH766" i="8"/>
  <c r="AH749" i="8"/>
  <c r="AH710" i="8"/>
  <c r="AH734" i="8"/>
  <c r="AH698" i="8"/>
  <c r="AH695" i="8"/>
  <c r="AH679" i="8"/>
  <c r="AH632" i="8"/>
  <c r="AH628" i="8"/>
  <c r="AH624" i="8"/>
  <c r="AH620" i="8"/>
  <c r="AH612" i="8"/>
  <c r="AH600" i="8"/>
  <c r="AH715" i="8"/>
  <c r="AH694" i="8"/>
  <c r="AH650" i="8"/>
  <c r="AH649" i="8"/>
  <c r="AH644" i="8"/>
  <c r="AH678" i="8"/>
  <c r="AH671" i="8"/>
  <c r="AH670" i="8"/>
  <c r="AH667" i="8"/>
  <c r="AH663" i="8"/>
  <c r="AH633" i="8"/>
  <c r="AH625" i="8"/>
  <c r="AH613" i="8"/>
  <c r="AH609" i="8"/>
  <c r="AH605" i="8"/>
  <c r="AH601" i="8"/>
  <c r="AH593" i="8"/>
  <c r="AH589" i="8"/>
  <c r="AH581" i="8"/>
  <c r="AH573" i="8"/>
  <c r="AH569" i="8"/>
  <c r="AH561" i="8"/>
  <c r="AH728" i="8"/>
  <c r="AH682" i="8"/>
  <c r="AH653" i="8"/>
  <c r="AH648" i="8"/>
  <c r="AH718" i="8"/>
  <c r="AH684" i="8"/>
  <c r="AH683" i="8"/>
  <c r="AH668" i="8"/>
  <c r="AH631" i="8"/>
  <c r="AH627" i="8"/>
  <c r="AH656" i="8"/>
  <c r="AH645" i="8"/>
  <c r="AH640" i="8"/>
  <c r="AH652" i="8"/>
  <c r="AH626" i="8"/>
  <c r="AH591" i="8"/>
  <c r="AH586" i="8"/>
  <c r="AH576" i="8"/>
  <c r="AH570" i="8"/>
  <c r="AH560" i="8"/>
  <c r="AH550" i="8"/>
  <c r="AH546" i="8"/>
  <c r="AH542" i="8"/>
  <c r="AH538" i="8"/>
  <c r="AH534" i="8"/>
  <c r="AH526" i="8"/>
  <c r="AH514" i="8"/>
  <c r="AH510" i="8"/>
  <c r="AH506" i="8"/>
  <c r="AH636" i="8"/>
  <c r="AH610" i="8"/>
  <c r="AH607" i="8"/>
  <c r="AH595" i="8"/>
  <c r="AH590" i="8"/>
  <c r="AH580" i="8"/>
  <c r="AH579" i="8"/>
  <c r="AH574" i="8"/>
  <c r="AH563" i="8"/>
  <c r="AH558" i="8"/>
  <c r="AH547" i="8"/>
  <c r="AH543" i="8"/>
  <c r="AH539" i="8"/>
  <c r="AH531" i="8"/>
  <c r="AH527" i="8"/>
  <c r="AH523" i="8"/>
  <c r="AH515" i="8"/>
  <c r="AH507" i="8"/>
  <c r="AH499" i="8"/>
  <c r="AH495" i="8"/>
  <c r="AH491" i="8"/>
  <c r="AH487" i="8"/>
  <c r="AH479" i="8"/>
  <c r="AH475" i="8"/>
  <c r="AH463" i="8"/>
  <c r="AH459" i="8"/>
  <c r="AH657" i="8"/>
  <c r="AH602" i="8"/>
  <c r="AH596" i="8"/>
  <c r="AH641" i="8"/>
  <c r="AH630" i="8"/>
  <c r="AH611" i="8"/>
  <c r="AH594" i="8"/>
  <c r="AH642" i="8"/>
  <c r="AH603" i="8"/>
  <c r="AH588" i="8"/>
  <c r="AH587" i="8"/>
  <c r="AH582" i="8"/>
  <c r="AH571" i="8"/>
  <c r="AH566" i="8"/>
  <c r="AH549" i="8"/>
  <c r="AH545" i="8"/>
  <c r="AH541" i="8"/>
  <c r="AH618" i="8"/>
  <c r="AH615" i="8"/>
  <c r="AH525" i="8"/>
  <c r="AH556" i="8"/>
  <c r="AH548" i="8"/>
  <c r="AH540" i="8"/>
  <c r="AH537" i="8"/>
  <c r="AH508" i="8"/>
  <c r="AH501" i="8"/>
  <c r="AH485" i="8"/>
  <c r="AH480" i="8"/>
  <c r="AH470" i="8"/>
  <c r="AH469" i="8"/>
  <c r="AH453" i="8"/>
  <c r="AH449" i="8"/>
  <c r="AH445" i="8"/>
  <c r="AH433" i="8"/>
  <c r="AH429" i="8"/>
  <c r="AH421" i="8"/>
  <c r="AH520" i="8"/>
  <c r="AH517" i="8"/>
  <c r="AH583" i="8"/>
  <c r="AH529" i="8"/>
  <c r="AH489" i="8"/>
  <c r="AH484" i="8"/>
  <c r="AH474" i="8"/>
  <c r="AH473" i="8"/>
  <c r="AH468" i="8"/>
  <c r="AH457" i="8"/>
  <c r="AH450" i="8"/>
  <c r="AH442" i="8"/>
  <c r="AH438" i="8"/>
  <c r="AH434" i="8"/>
  <c r="AH430" i="8"/>
  <c r="AH418" i="8"/>
  <c r="AH414" i="8"/>
  <c r="AH410" i="8"/>
  <c r="AH402" i="8"/>
  <c r="AH398" i="8"/>
  <c r="AH394" i="8"/>
  <c r="AH382" i="8"/>
  <c r="AH378" i="8"/>
  <c r="AH374" i="8"/>
  <c r="AH567" i="8"/>
  <c r="AH509" i="8"/>
  <c r="AH552" i="8"/>
  <c r="AH524" i="8"/>
  <c r="AH521" i="8"/>
  <c r="AH568" i="8"/>
  <c r="AH536" i="8"/>
  <c r="AH533" i="8"/>
  <c r="AH516" i="8"/>
  <c r="AH498" i="8"/>
  <c r="AH497" i="8"/>
  <c r="AH492" i="8"/>
  <c r="AH482" i="8"/>
  <c r="AH476" i="8"/>
  <c r="AH466" i="8"/>
  <c r="AH456" i="8"/>
  <c r="AH452" i="8"/>
  <c r="AH448" i="8"/>
  <c r="AH440" i="8"/>
  <c r="AH478" i="8"/>
  <c r="AH461" i="8"/>
  <c r="AH427" i="8"/>
  <c r="AH375" i="8"/>
  <c r="AH439" i="8"/>
  <c r="AH424" i="8"/>
  <c r="AH413" i="8"/>
  <c r="AH412" i="8"/>
  <c r="AH397" i="8"/>
  <c r="AH381" i="8"/>
  <c r="AH368" i="8"/>
  <c r="AH364" i="8"/>
  <c r="AH360" i="8"/>
  <c r="AH356" i="8"/>
  <c r="AH352" i="8"/>
  <c r="AH340" i="8"/>
  <c r="AH336" i="8"/>
  <c r="AH451" i="8"/>
  <c r="AH443" i="8"/>
  <c r="AH436" i="8"/>
  <c r="AH419" i="8"/>
  <c r="AH379" i="8"/>
  <c r="AH488" i="8"/>
  <c r="AH431" i="8"/>
  <c r="AH400" i="8"/>
  <c r="AH385" i="8"/>
  <c r="AH369" i="8"/>
  <c r="AH361" i="8"/>
  <c r="AH357" i="8"/>
  <c r="AH353" i="8"/>
  <c r="AH349" i="8"/>
  <c r="AH337" i="8"/>
  <c r="AH333" i="8"/>
  <c r="AH325" i="8"/>
  <c r="AH321" i="8"/>
  <c r="AH317" i="8"/>
  <c r="AH313" i="8"/>
  <c r="AH305" i="8"/>
  <c r="AH297" i="8"/>
  <c r="AH289" i="8"/>
  <c r="AH285" i="8"/>
  <c r="AH281" i="8"/>
  <c r="AH428" i="8"/>
  <c r="AH423" i="8"/>
  <c r="AH493" i="8"/>
  <c r="AH435" i="8"/>
  <c r="AH420" i="8"/>
  <c r="AH403" i="8"/>
  <c r="AH387" i="8"/>
  <c r="AH494" i="8"/>
  <c r="AH477" i="8"/>
  <c r="AH432" i="8"/>
  <c r="AH393" i="8"/>
  <c r="AH392" i="8"/>
  <c r="AH377" i="8"/>
  <c r="AH376" i="8"/>
  <c r="AH371" i="8"/>
  <c r="AH367" i="8"/>
  <c r="AH355" i="8"/>
  <c r="AH308" i="8"/>
  <c r="AH307" i="8"/>
  <c r="AH292" i="8"/>
  <c r="AH291" i="8"/>
  <c r="AH278" i="8"/>
  <c r="AH270" i="8"/>
  <c r="AH266" i="8"/>
  <c r="AH258" i="8"/>
  <c r="AH254" i="8"/>
  <c r="AH250" i="8"/>
  <c r="AH204" i="8"/>
  <c r="AH335" i="8"/>
  <c r="AH322" i="8"/>
  <c r="AH306" i="8"/>
  <c r="AH245" i="8"/>
  <c r="AH244" i="8"/>
  <c r="AH240" i="8"/>
  <c r="AH232" i="8"/>
  <c r="AH228" i="8"/>
  <c r="AH224" i="8"/>
  <c r="AH220" i="8"/>
  <c r="AH212" i="8"/>
  <c r="AH404" i="8"/>
  <c r="AH330" i="8"/>
  <c r="AH312" i="8"/>
  <c r="AH311" i="8"/>
  <c r="AH296" i="8"/>
  <c r="AH295" i="8"/>
  <c r="AH275" i="8"/>
  <c r="AH267" i="8"/>
  <c r="AH263" i="8"/>
  <c r="AH259" i="8"/>
  <c r="AH255" i="8"/>
  <c r="AH251" i="8"/>
  <c r="AH246" i="8"/>
  <c r="AH201" i="8"/>
  <c r="AH197" i="8"/>
  <c r="AH193" i="8"/>
  <c r="AH189" i="8"/>
  <c r="AH185" i="8"/>
  <c r="AH181" i="8"/>
  <c r="AH177" i="8"/>
  <c r="AH165" i="8"/>
  <c r="AH164" i="8"/>
  <c r="AH163" i="8"/>
  <c r="AH162" i="8"/>
  <c r="AH161" i="8"/>
  <c r="AH160" i="8"/>
  <c r="AH158" i="8"/>
  <c r="AH156" i="8"/>
  <c r="AH155" i="8"/>
  <c r="AH154" i="8"/>
  <c r="AH153" i="8"/>
  <c r="AH152" i="8"/>
  <c r="AH388" i="8"/>
  <c r="AH366" i="8"/>
  <c r="AH342" i="8"/>
  <c r="AH323" i="8"/>
  <c r="AH310" i="8"/>
  <c r="AH294" i="8"/>
  <c r="AH247" i="8"/>
  <c r="AH241" i="8"/>
  <c r="AH237" i="8"/>
  <c r="AH229" i="8"/>
  <c r="AH225" i="8"/>
  <c r="AH221" i="8"/>
  <c r="AH213" i="8"/>
  <c r="AH207" i="8"/>
  <c r="AH415" i="8"/>
  <c r="AH389" i="8"/>
  <c r="AH339" i="8"/>
  <c r="AH326" i="8"/>
  <c r="AH324" i="8"/>
  <c r="AH316" i="8"/>
  <c r="AH315" i="8"/>
  <c r="AH373" i="8"/>
  <c r="AH351" i="8"/>
  <c r="AH314" i="8"/>
  <c r="AH399" i="8"/>
  <c r="AH346" i="8"/>
  <c r="AH331" i="8"/>
  <c r="AH327" i="8"/>
  <c r="AH320" i="8"/>
  <c r="AH319" i="8"/>
  <c r="AH303" i="8"/>
  <c r="AH288" i="8"/>
  <c r="AH287" i="8"/>
  <c r="AH277" i="8"/>
  <c r="AH273" i="8"/>
  <c r="AH269" i="8"/>
  <c r="AH265" i="8"/>
  <c r="AH383" i="8"/>
  <c r="AH370" i="8"/>
  <c r="AH362" i="8"/>
  <c r="AH343" i="8"/>
  <c r="AH328" i="8"/>
  <c r="AH318" i="8"/>
  <c r="AH302" i="8"/>
  <c r="AH252" i="8"/>
  <c r="AH249" i="8"/>
  <c r="AH230" i="8"/>
  <c r="AH215" i="8"/>
  <c r="AH198" i="8"/>
  <c r="AH188" i="8"/>
  <c r="AH187" i="8"/>
  <c r="AH172" i="8"/>
  <c r="AH171" i="8"/>
  <c r="AH166" i="8"/>
  <c r="AH150" i="8"/>
  <c r="AH149" i="8"/>
  <c r="AH146" i="8"/>
  <c r="AH144" i="8"/>
  <c r="AH140" i="8"/>
  <c r="AH138" i="8"/>
  <c r="AH136" i="8"/>
  <c r="AH134" i="8"/>
  <c r="AH132" i="8"/>
  <c r="AH130" i="8"/>
  <c r="AH128" i="8"/>
  <c r="AH124" i="8"/>
  <c r="AH122" i="8"/>
  <c r="AH120" i="8"/>
  <c r="AH118" i="8"/>
  <c r="AH116" i="8"/>
  <c r="AH114" i="8"/>
  <c r="AH112" i="8"/>
  <c r="AH108" i="8"/>
  <c r="AH106" i="8"/>
  <c r="AH104" i="8"/>
  <c r="AH102" i="8"/>
  <c r="AH100" i="8"/>
  <c r="AH98" i="8"/>
  <c r="AH96" i="8"/>
  <c r="AH272" i="8"/>
  <c r="AH264" i="8"/>
  <c r="AH242" i="8"/>
  <c r="AH227" i="8"/>
  <c r="AH203" i="8"/>
  <c r="AH239" i="8"/>
  <c r="AH222" i="8"/>
  <c r="AH192" i="8"/>
  <c r="AH191" i="8"/>
  <c r="AH186" i="8"/>
  <c r="AH176" i="8"/>
  <c r="AH175" i="8"/>
  <c r="AH170" i="8"/>
  <c r="AH151" i="8"/>
  <c r="AH83" i="8"/>
  <c r="AH80" i="8"/>
  <c r="AH76" i="8"/>
  <c r="AH72" i="8"/>
  <c r="AH69" i="8"/>
  <c r="AH256" i="8"/>
  <c r="AH253" i="8"/>
  <c r="AH219" i="8"/>
  <c r="AH66" i="8"/>
  <c r="AH299" i="8"/>
  <c r="AH231" i="8"/>
  <c r="AH214" i="8"/>
  <c r="AH208" i="8"/>
  <c r="AH298" i="8"/>
  <c r="AH276" i="8"/>
  <c r="AH268" i="8"/>
  <c r="AH248" i="8"/>
  <c r="AH243" i="8"/>
  <c r="AH226" i="8"/>
  <c r="AH211" i="8"/>
  <c r="AH300" i="8"/>
  <c r="AH257" i="8"/>
  <c r="AH238" i="8"/>
  <c r="AH223" i="8"/>
  <c r="AH202" i="8"/>
  <c r="AH200" i="8"/>
  <c r="AH199" i="8"/>
  <c r="AH194" i="8"/>
  <c r="AH183" i="8"/>
  <c r="AH178" i="8"/>
  <c r="AH168" i="8"/>
  <c r="AH167" i="8"/>
  <c r="AH284" i="8"/>
  <c r="AH260" i="8"/>
  <c r="AH235" i="8"/>
  <c r="AH209" i="8"/>
  <c r="AH179" i="8"/>
  <c r="AH103" i="8"/>
  <c r="AH95" i="8"/>
  <c r="AH70" i="8"/>
  <c r="AH67" i="8"/>
  <c r="AH62" i="8"/>
  <c r="AH50" i="8"/>
  <c r="AH42" i="8"/>
  <c r="AH38" i="8"/>
  <c r="AH28" i="8"/>
  <c r="AH17" i="8"/>
  <c r="AH196" i="8"/>
  <c r="AH93" i="8"/>
  <c r="AH89" i="8"/>
  <c r="AH88" i="8"/>
  <c r="AH85" i="8"/>
  <c r="AH84" i="8"/>
  <c r="AH82" i="8"/>
  <c r="AH77" i="8"/>
  <c r="AH71" i="8"/>
  <c r="AH55" i="8"/>
  <c r="AH31" i="8"/>
  <c r="AH22" i="8"/>
  <c r="AH18" i="8"/>
  <c r="AH12" i="8"/>
  <c r="AH180" i="8"/>
  <c r="AH105" i="8"/>
  <c r="AH68" i="8"/>
  <c r="AH48" i="8"/>
  <c r="AH44" i="8"/>
  <c r="AH36" i="8"/>
  <c r="AH34" i="8"/>
  <c r="AH26" i="8"/>
  <c r="AH78" i="8"/>
  <c r="AH61" i="8"/>
  <c r="AH53" i="8"/>
  <c r="AH51" i="8"/>
  <c r="AH41" i="8"/>
  <c r="AH39" i="8"/>
  <c r="AH29" i="8"/>
  <c r="AH23" i="8"/>
  <c r="AH10" i="8"/>
  <c r="AH190" i="8"/>
  <c r="AH145" i="8"/>
  <c r="AH143" i="8"/>
  <c r="AH141" i="8"/>
  <c r="AH139" i="8"/>
  <c r="AH137" i="8"/>
  <c r="AH133" i="8"/>
  <c r="AH131" i="8"/>
  <c r="AH129" i="8"/>
  <c r="AH127" i="8"/>
  <c r="AH125" i="8"/>
  <c r="AH123" i="8"/>
  <c r="AH121" i="8"/>
  <c r="AH117" i="8"/>
  <c r="AH115" i="8"/>
  <c r="AH113" i="8"/>
  <c r="AH111" i="8"/>
  <c r="AH109" i="8"/>
  <c r="AH107" i="8"/>
  <c r="AH99" i="8"/>
  <c r="AH58" i="8"/>
  <c r="AH56" i="8"/>
  <c r="AH46" i="8"/>
  <c r="AH32" i="8"/>
  <c r="AH174" i="8"/>
  <c r="AH91" i="8"/>
  <c r="AH90" i="8"/>
  <c r="AH86" i="8"/>
  <c r="AH79" i="8"/>
  <c r="AH74" i="8"/>
  <c r="AH64" i="8"/>
  <c r="AH49" i="8"/>
  <c r="AH43" i="8"/>
  <c r="AH37" i="8"/>
  <c r="AH27" i="8"/>
  <c r="AH24" i="8"/>
  <c r="AH20" i="8"/>
  <c r="AH101" i="8"/>
  <c r="AH63" i="8"/>
  <c r="AH60" i="8"/>
  <c r="AH54" i="8"/>
  <c r="AH30" i="8"/>
  <c r="AH195" i="8"/>
  <c r="AH147" i="8"/>
  <c r="AH81" i="8"/>
  <c r="AH75" i="8"/>
  <c r="AH57" i="8"/>
  <c r="AH47" i="8"/>
  <c r="AH33" i="8"/>
  <c r="AH25" i="8"/>
  <c r="AH21" i="8"/>
  <c r="AH16" i="8"/>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50" i="8" a="1"/>
  <c r="AV150" i="8" s="1"/>
  <c r="AV148" i="8" a="1"/>
  <c r="AV148" i="8" s="1"/>
  <c r="AV151" i="8" a="1"/>
  <c r="AV151" i="8" s="1"/>
  <c r="AV99" i="8" a="1"/>
  <c r="AV99" i="8" s="1"/>
  <c r="AV91" i="8" a="1"/>
  <c r="AV91" i="8" s="1"/>
  <c r="AV90" i="8" a="1"/>
  <c r="AV90" i="8" s="1"/>
  <c r="AV87" i="8" a="1"/>
  <c r="AV87" i="8" s="1"/>
  <c r="AV86" i="8" a="1"/>
  <c r="AV86" i="8" s="1"/>
  <c r="AV33" i="8" a="1"/>
  <c r="AV33" i="8" s="1"/>
  <c r="AV25" i="8" a="1"/>
  <c r="AV25" i="8" s="1"/>
  <c r="AV17" i="8" a="1"/>
  <c r="AV1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2" i="8" a="1"/>
  <c r="AV102" i="8" s="1"/>
  <c r="AV94" i="8" a="1"/>
  <c r="AV94" i="8" s="1"/>
  <c r="AV38" i="8" a="1"/>
  <c r="AV38" i="8" s="1"/>
  <c r="AV28" i="8" a="1"/>
  <c r="AV28" i="8" s="1"/>
  <c r="AV22" i="8" a="1"/>
  <c r="AV22" i="8" s="1"/>
  <c r="AV18" i="8" a="1"/>
  <c r="AV18" i="8" s="1"/>
  <c r="AV12" i="8" a="1"/>
  <c r="AV12" i="8" s="1"/>
  <c r="AV101" i="8" a="1"/>
  <c r="AV101" i="8" s="1"/>
  <c r="AV31" i="8" a="1"/>
  <c r="AV31" i="8" s="1"/>
  <c r="AV11" i="8" a="1"/>
  <c r="AV11" i="8" s="1"/>
  <c r="AV104" i="8" a="1"/>
  <c r="AV104" i="8" s="1"/>
  <c r="AV96" i="8" a="1"/>
  <c r="AV96" i="8" s="1"/>
  <c r="AV36" i="8" a="1"/>
  <c r="AV36" i="8" s="1"/>
  <c r="AV34" i="8" a="1"/>
  <c r="AV34" i="8" s="1"/>
  <c r="AV26" i="8" a="1"/>
  <c r="AV26" i="8" s="1"/>
  <c r="AV23" i="8" a="1"/>
  <c r="AV23" i="8" s="1"/>
  <c r="AV19" i="8" a="1"/>
  <c r="AV19" i="8" s="1"/>
  <c r="AV10" i="8" a="1"/>
  <c r="AV10" i="8" s="1"/>
  <c r="AV103" i="8" a="1"/>
  <c r="AV103" i="8" s="1"/>
  <c r="AV95" i="8" a="1"/>
  <c r="AV95" i="8" s="1"/>
  <c r="AV93" i="8" a="1"/>
  <c r="AV93" i="8" s="1"/>
  <c r="AV92" i="8" a="1"/>
  <c r="AV92" i="8" s="1"/>
  <c r="AV89" i="8" a="1"/>
  <c r="AV89" i="8" s="1"/>
  <c r="AV88" i="8" a="1"/>
  <c r="AV88" i="8" s="1"/>
  <c r="AV85" i="8" a="1"/>
  <c r="AV85" i="8" s="1"/>
  <c r="AV84" i="8" a="1"/>
  <c r="AV84" i="8" s="1"/>
  <c r="AV82" i="8" a="1"/>
  <c r="AV82" i="8" s="1"/>
  <c r="AV39" i="8" a="1"/>
  <c r="AV39" i="8" s="1"/>
  <c r="AV29" i="8" a="1"/>
  <c r="AV29" i="8" s="1"/>
  <c r="AV147" i="8" a="1"/>
  <c r="AV147" i="8" s="1"/>
  <c r="AV106" i="8" a="1"/>
  <c r="AV106" i="8" s="1"/>
  <c r="AV98" i="8" a="1"/>
  <c r="AV98" i="8" s="1"/>
  <c r="AV32" i="8" a="1"/>
  <c r="AV32" i="8" s="1"/>
  <c r="AV24" i="8" a="1"/>
  <c r="AV24" i="8" s="1"/>
  <c r="AV20" i="8" a="1"/>
  <c r="AV20" i="8" s="1"/>
  <c r="AV105" i="8" a="1"/>
  <c r="AV105" i="8" s="1"/>
  <c r="AV97" i="8" a="1"/>
  <c r="AV97" i="8" s="1"/>
  <c r="AV37" i="8" a="1"/>
  <c r="AV37" i="8" s="1"/>
  <c r="AV27" i="8" a="1"/>
  <c r="AV27" i="8" s="1"/>
  <c r="AV100" i="8" a="1"/>
  <c r="AV100" i="8" s="1"/>
  <c r="AV30" i="8" a="1"/>
  <c r="AV30" i="8" s="1"/>
  <c r="AV21" i="8" a="1"/>
  <c r="AV21" i="8" s="1"/>
  <c r="AV16" i="8" a="1"/>
  <c r="AV16" i="8" s="1"/>
  <c r="AH11" i="8"/>
  <c r="AX11" i="8" a="1"/>
  <c r="AX11" i="8" s="1"/>
  <c r="D25" i="5" s="1"/>
  <c r="AX13" i="8" a="1"/>
  <c r="AX13" i="8" s="1"/>
  <c r="D27" i="5"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146" i="8" a="1"/>
  <c r="AX146" i="8" s="1"/>
  <c r="AX102" i="8" a="1"/>
  <c r="AX102" i="8" s="1"/>
  <c r="AX94" i="8" a="1"/>
  <c r="AX94" i="8" s="1"/>
  <c r="AX79" i="8" a="1"/>
  <c r="AX79" i="8" s="1"/>
  <c r="AX74" i="8" a="1"/>
  <c r="AX74" i="8" s="1"/>
  <c r="AX63" i="8" a="1"/>
  <c r="AX63" i="8" s="1"/>
  <c r="AX57" i="8" a="1"/>
  <c r="AX57" i="8" s="1"/>
  <c r="AX47" i="8" a="1"/>
  <c r="AX47" i="8" s="1"/>
  <c r="AX45" i="8" a="1"/>
  <c r="AX45" i="8" s="1"/>
  <c r="AX31" i="8" a="1"/>
  <c r="AX31" i="8" s="1"/>
  <c r="D45" i="5" s="1"/>
  <c r="AX62" i="8" a="1"/>
  <c r="AX62" i="8" s="1"/>
  <c r="AX52" i="8" a="1"/>
  <c r="AX52" i="8" s="1"/>
  <c r="AX50" i="8" a="1"/>
  <c r="AX50" i="8" s="1"/>
  <c r="AX42" i="8" a="1"/>
  <c r="AX42" i="8" s="1"/>
  <c r="AX36" i="8" a="1"/>
  <c r="AX36" i="8" s="1"/>
  <c r="D50" i="5" s="1"/>
  <c r="AX34" i="8" a="1"/>
  <c r="AX34" i="8" s="1"/>
  <c r="D48" i="5" s="1"/>
  <c r="AX26" i="8" a="1"/>
  <c r="AX26" i="8" s="1"/>
  <c r="D40" i="5" s="1"/>
  <c r="AX23" i="8" a="1"/>
  <c r="AX23" i="8" s="1"/>
  <c r="D37" i="5" s="1"/>
  <c r="AX19" i="8" a="1"/>
  <c r="AX19" i="8" s="1"/>
  <c r="D33" i="5" s="1"/>
  <c r="AX104" i="8" a="1"/>
  <c r="AX104" i="8" s="1"/>
  <c r="AX96" i="8" a="1"/>
  <c r="AX96" i="8" s="1"/>
  <c r="AX92" i="8" a="1"/>
  <c r="AX92" i="8" s="1"/>
  <c r="AX88" i="8" a="1"/>
  <c r="AX88" i="8" s="1"/>
  <c r="AX84" i="8" a="1"/>
  <c r="AX84" i="8" s="1"/>
  <c r="AX82" i="8" a="1"/>
  <c r="AX82" i="8" s="1"/>
  <c r="AX81" i="8" a="1"/>
  <c r="AX81" i="8" s="1"/>
  <c r="AX75" i="8" a="1"/>
  <c r="AX75" i="8" s="1"/>
  <c r="AX59" i="8" a="1"/>
  <c r="AX59" i="8" s="1"/>
  <c r="AX55" i="8" a="1"/>
  <c r="AX55" i="8" s="1"/>
  <c r="AX39" i="8" a="1"/>
  <c r="AX39" i="8" s="1"/>
  <c r="AX29" i="8" a="1"/>
  <c r="AX29" i="8" s="1"/>
  <c r="D43" i="5"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70" i="8" a="1"/>
  <c r="AX70" i="8" s="1"/>
  <c r="AX67" i="8" a="1"/>
  <c r="AX67" i="8" s="1"/>
  <c r="AX48" i="8" a="1"/>
  <c r="AX48" i="8" s="1"/>
  <c r="AX44" i="8" a="1"/>
  <c r="AX44" i="8" s="1"/>
  <c r="AX32" i="8" a="1"/>
  <c r="AX32" i="8" s="1"/>
  <c r="D46" i="5" s="1"/>
  <c r="AX24" i="8" a="1"/>
  <c r="AX24" i="8" s="1"/>
  <c r="D38" i="5" s="1"/>
  <c r="AX20" i="8" a="1"/>
  <c r="AX20" i="8" s="1"/>
  <c r="D34" i="5" s="1"/>
  <c r="AX8" i="8" a="1"/>
  <c r="AX8" i="8" s="1"/>
  <c r="D22" i="5" s="1"/>
  <c r="AX106" i="8" a="1"/>
  <c r="AX106" i="8" s="1"/>
  <c r="AX98" i="8" a="1"/>
  <c r="AX98" i="8" s="1"/>
  <c r="AX77" i="8" a="1"/>
  <c r="AX77" i="8" s="1"/>
  <c r="AX71" i="8" a="1"/>
  <c r="AX71" i="8" s="1"/>
  <c r="AX61" i="8" a="1"/>
  <c r="AX61" i="8" s="1"/>
  <c r="AX53" i="8" a="1"/>
  <c r="AX53" i="8" s="1"/>
  <c r="AX51" i="8" a="1"/>
  <c r="AX51" i="8" s="1"/>
  <c r="AX41" i="8" a="1"/>
  <c r="AX41" i="8" s="1"/>
  <c r="AX37" i="8" a="1"/>
  <c r="AX37" i="8" s="1"/>
  <c r="D51" i="5" s="1"/>
  <c r="AX27" i="8" a="1"/>
  <c r="AX27" i="8" s="1"/>
  <c r="D41" i="5" s="1"/>
  <c r="AX68" i="8" a="1"/>
  <c r="AX68" i="8" s="1"/>
  <c r="AX58" i="8" a="1"/>
  <c r="AX58" i="8" s="1"/>
  <c r="AX56" i="8" a="1"/>
  <c r="AX56" i="8" s="1"/>
  <c r="AX46" i="8" a="1"/>
  <c r="AX46" i="8" s="1"/>
  <c r="AX30" i="8" a="1"/>
  <c r="AX30" i="8" s="1"/>
  <c r="D44" i="5" s="1"/>
  <c r="AX21" i="8" a="1"/>
  <c r="AX21" i="8" s="1"/>
  <c r="D35" i="5" s="1"/>
  <c r="AX16" i="8" a="1"/>
  <c r="AX16" i="8" s="1"/>
  <c r="D30" i="5" s="1"/>
  <c r="AX14" i="8" a="1"/>
  <c r="AX14" i="8" s="1"/>
  <c r="D28" i="5" s="1"/>
  <c r="AX100" i="8" a="1"/>
  <c r="AX100" i="8" s="1"/>
  <c r="AX90" i="8" a="1"/>
  <c r="AX90" i="8" s="1"/>
  <c r="AX86" i="8" a="1"/>
  <c r="AX86" i="8" s="1"/>
  <c r="AX78" i="8" a="1"/>
  <c r="AX78" i="8" s="1"/>
  <c r="AX73" i="8" a="1"/>
  <c r="AX73" i="8" s="1"/>
  <c r="AX66" i="8" a="1"/>
  <c r="AX66" i="8" s="1"/>
  <c r="AX65" i="8" a="1"/>
  <c r="AX65" i="8" s="1"/>
  <c r="AX49" i="8" a="1"/>
  <c r="AX49" i="8" s="1"/>
  <c r="AX43" i="8" a="1"/>
  <c r="AX43" i="8" s="1"/>
  <c r="AX35" i="8" a="1"/>
  <c r="AX35" i="8" s="1"/>
  <c r="D49" i="5" s="1"/>
  <c r="AX33" i="8" a="1"/>
  <c r="AX33" i="8" s="1"/>
  <c r="D47" i="5" s="1"/>
  <c r="AX25" i="8" a="1"/>
  <c r="AX25" i="8" s="1"/>
  <c r="D39" i="5" s="1"/>
  <c r="AX64" i="8" a="1"/>
  <c r="AX64" i="8" s="1"/>
  <c r="AX60" i="8" a="1"/>
  <c r="AX60" i="8" s="1"/>
  <c r="AX54" i="8" a="1"/>
  <c r="AX54" i="8" s="1"/>
  <c r="AX40" i="8" a="1"/>
  <c r="AX40" i="8" s="1"/>
  <c r="AX38" i="8" a="1"/>
  <c r="AX38" i="8" s="1"/>
  <c r="AX28" i="8" a="1"/>
  <c r="AX28" i="8" s="1"/>
  <c r="D42" i="5" s="1"/>
  <c r="AX22" i="8" a="1"/>
  <c r="AX22" i="8" s="1"/>
  <c r="D36" i="5" s="1"/>
  <c r="AX18" i="8" a="1"/>
  <c r="AX18" i="8" s="1"/>
  <c r="D32" i="5" s="1"/>
  <c r="AX7" i="8" a="1"/>
  <c r="AX7" i="8" s="1"/>
  <c r="D21" i="5" s="1"/>
  <c r="AH13" i="8"/>
  <c r="BK7" i="8" a="1"/>
  <c r="BK7" i="8" s="1"/>
  <c r="AV9" i="8" a="1"/>
  <c r="AV9" i="8" s="1"/>
  <c r="AV3" i="8" s="1"/>
  <c r="AH14" i="8"/>
  <c r="Y12" i="7"/>
  <c r="Y21" i="7"/>
  <c r="Z30" i="4" s="1"/>
  <c r="X10" i="7"/>
  <c r="I78" i="7"/>
  <c r="M17" i="2" s="1"/>
  <c r="U10" i="7"/>
  <c r="S19" i="4" s="1"/>
  <c r="Y19" i="4" s="1"/>
  <c r="Y27" i="7"/>
  <c r="Z27" i="7"/>
  <c r="T36" i="4" s="1"/>
  <c r="X36" i="4" s="1"/>
  <c r="Z9" i="7"/>
  <c r="T18" i="4" s="1"/>
  <c r="X18" i="4" s="1"/>
  <c r="Y9" i="7"/>
  <c r="H12" i="7"/>
  <c r="M20" i="3" s="1"/>
  <c r="X13" i="7"/>
  <c r="U13" i="7"/>
  <c r="Y11" i="7"/>
  <c r="Z20" i="4" s="1"/>
  <c r="Y17" i="7"/>
  <c r="G38" i="7"/>
  <c r="K23" i="2" s="1"/>
  <c r="G9" i="7"/>
  <c r="L17" i="3" s="1"/>
  <c r="I11" i="7"/>
  <c r="N19" i="3" s="1"/>
  <c r="F12" i="7"/>
  <c r="E20" i="3" s="1"/>
  <c r="AA20" i="3" s="1"/>
  <c r="X12" i="7"/>
  <c r="Z12" i="7" s="1"/>
  <c r="T21" i="4" s="1"/>
  <c r="X21" i="4" s="1"/>
  <c r="H14" i="7"/>
  <c r="M22" i="3" s="1"/>
  <c r="I15" i="7"/>
  <c r="N23" i="3" s="1"/>
  <c r="K16" i="7"/>
  <c r="P24" i="3" s="1"/>
  <c r="F17" i="7"/>
  <c r="E25" i="3" s="1"/>
  <c r="AA25" i="3" s="1"/>
  <c r="G21" i="7"/>
  <c r="L29" i="3" s="1"/>
  <c r="K25" i="7"/>
  <c r="P33" i="3" s="1"/>
  <c r="G26" i="7"/>
  <c r="L34" i="3" s="1"/>
  <c r="X28" i="7"/>
  <c r="K28" i="7" s="1"/>
  <c r="P36" i="3" s="1"/>
  <c r="U28" i="7"/>
  <c r="U33" i="7"/>
  <c r="M34" i="7"/>
  <c r="R42" i="3" s="1"/>
  <c r="H9" i="7"/>
  <c r="M17" i="3" s="1"/>
  <c r="J11" i="7"/>
  <c r="O19" i="3" s="1"/>
  <c r="G12" i="7"/>
  <c r="L20" i="3" s="1"/>
  <c r="I14" i="7"/>
  <c r="N22" i="3" s="1"/>
  <c r="K15" i="7"/>
  <c r="P23" i="3" s="1"/>
  <c r="Y16" i="7"/>
  <c r="G17" i="7"/>
  <c r="L25" i="3" s="1"/>
  <c r="G20" i="7"/>
  <c r="L28" i="3" s="1"/>
  <c r="I21" i="7"/>
  <c r="N29" i="3" s="1"/>
  <c r="X21" i="7"/>
  <c r="Z21" i="7" s="1"/>
  <c r="T30" i="4" s="1"/>
  <c r="X30" i="4" s="1"/>
  <c r="Y22" i="7"/>
  <c r="Z31" i="4" s="1"/>
  <c r="F23" i="7"/>
  <c r="E31" i="3" s="1"/>
  <c r="AE31" i="3" s="1"/>
  <c r="W23" i="7"/>
  <c r="J23" i="7" s="1"/>
  <c r="O31" i="3" s="1"/>
  <c r="X23" i="7"/>
  <c r="K23" i="7" s="1"/>
  <c r="P31" i="3" s="1"/>
  <c r="H26" i="7"/>
  <c r="M34" i="3" s="1"/>
  <c r="F33" i="7"/>
  <c r="E41" i="3" s="1"/>
  <c r="AD41" i="3" s="1"/>
  <c r="Y34" i="7"/>
  <c r="L34" i="7" s="1"/>
  <c r="Q42" i="3" s="1"/>
  <c r="V77" i="7"/>
  <c r="AG5" i="8" s="1"/>
  <c r="AG665" i="8" s="1"/>
  <c r="I20" i="7"/>
  <c r="N28" i="3" s="1"/>
  <c r="F36" i="7"/>
  <c r="E44" i="3" s="1"/>
  <c r="I35" i="7"/>
  <c r="N43" i="3" s="1"/>
  <c r="G33" i="7"/>
  <c r="L41" i="3" s="1"/>
  <c r="J32" i="7"/>
  <c r="O40" i="3" s="1"/>
  <c r="H30" i="7"/>
  <c r="M38" i="3" s="1"/>
  <c r="K29" i="7"/>
  <c r="P37" i="3" s="1"/>
  <c r="F28" i="7"/>
  <c r="E36" i="3" s="1"/>
  <c r="Z36" i="3" s="1"/>
  <c r="I27" i="7"/>
  <c r="N35" i="3" s="1"/>
  <c r="G25" i="7"/>
  <c r="L33" i="3" s="1"/>
  <c r="J24" i="7"/>
  <c r="O32" i="3" s="1"/>
  <c r="G35" i="7"/>
  <c r="L43" i="3" s="1"/>
  <c r="J34" i="7"/>
  <c r="O42" i="3" s="1"/>
  <c r="M33" i="7"/>
  <c r="R41" i="3" s="1"/>
  <c r="H32" i="7"/>
  <c r="M40" i="3" s="1"/>
  <c r="F30" i="7"/>
  <c r="E38" i="3" s="1"/>
  <c r="AC38" i="3" s="1"/>
  <c r="I29" i="7"/>
  <c r="N37" i="3" s="1"/>
  <c r="G27" i="7"/>
  <c r="L35" i="3" s="1"/>
  <c r="J26" i="7"/>
  <c r="O34" i="3" s="1"/>
  <c r="H24" i="7"/>
  <c r="M32" i="3" s="1"/>
  <c r="F22" i="7"/>
  <c r="E30" i="3" s="1"/>
  <c r="I36" i="7"/>
  <c r="N44" i="3" s="1"/>
  <c r="H34" i="7"/>
  <c r="M42" i="3" s="1"/>
  <c r="H36" i="7"/>
  <c r="M44" i="3" s="1"/>
  <c r="G34" i="7"/>
  <c r="L42" i="3" s="1"/>
  <c r="K33" i="7"/>
  <c r="P41" i="3" s="1"/>
  <c r="H31" i="7"/>
  <c r="M39" i="3" s="1"/>
  <c r="J28" i="7"/>
  <c r="O36" i="3" s="1"/>
  <c r="I26" i="7"/>
  <c r="N34" i="3" s="1"/>
  <c r="G24" i="7"/>
  <c r="L32" i="3" s="1"/>
  <c r="G22" i="7"/>
  <c r="L30" i="3" s="1"/>
  <c r="H21" i="7"/>
  <c r="M29" i="3" s="1"/>
  <c r="K20" i="7"/>
  <c r="P28" i="3" s="1"/>
  <c r="F19" i="7"/>
  <c r="E27" i="3" s="1"/>
  <c r="I18" i="7"/>
  <c r="N26" i="3" s="1"/>
  <c r="G16" i="7"/>
  <c r="L24" i="3" s="1"/>
  <c r="H35" i="7"/>
  <c r="M43" i="3" s="1"/>
  <c r="H33" i="7"/>
  <c r="M41" i="3" s="1"/>
  <c r="I30" i="7"/>
  <c r="N38" i="3" s="1"/>
  <c r="G28" i="7"/>
  <c r="L36" i="3" s="1"/>
  <c r="K27" i="7"/>
  <c r="P35" i="3" s="1"/>
  <c r="F26" i="7"/>
  <c r="E34" i="3" s="1"/>
  <c r="J25" i="7"/>
  <c r="O33" i="3" s="1"/>
  <c r="G23" i="7"/>
  <c r="L31" i="3" s="1"/>
  <c r="L22" i="7"/>
  <c r="Q30" i="3" s="1"/>
  <c r="H20" i="7"/>
  <c r="M28" i="3" s="1"/>
  <c r="F18" i="7"/>
  <c r="E26" i="3" s="1"/>
  <c r="I17" i="7"/>
  <c r="N25" i="3" s="1"/>
  <c r="K36" i="7"/>
  <c r="P44" i="3" s="1"/>
  <c r="K34" i="7"/>
  <c r="P42" i="3" s="1"/>
  <c r="I32" i="7"/>
  <c r="N40" i="3" s="1"/>
  <c r="H29" i="7"/>
  <c r="M37" i="3" s="1"/>
  <c r="H27" i="7"/>
  <c r="M35" i="3" s="1"/>
  <c r="H25" i="7"/>
  <c r="M33" i="3" s="1"/>
  <c r="J22" i="7"/>
  <c r="O30" i="3" s="1"/>
  <c r="F20" i="7"/>
  <c r="E28" i="3" s="1"/>
  <c r="I19" i="7"/>
  <c r="N27" i="3" s="1"/>
  <c r="J36" i="7"/>
  <c r="O44" i="3" s="1"/>
  <c r="I34" i="7"/>
  <c r="N42" i="3" s="1"/>
  <c r="G32" i="7"/>
  <c r="L40" i="3" s="1"/>
  <c r="W8" i="7"/>
  <c r="J9" i="7"/>
  <c r="O17" i="3" s="1"/>
  <c r="G10" i="7"/>
  <c r="L18" i="3" s="1"/>
  <c r="Y10" i="7"/>
  <c r="Z19" i="4" s="1"/>
  <c r="L11" i="7"/>
  <c r="Q19" i="3" s="1"/>
  <c r="I12" i="7"/>
  <c r="N20" i="3" s="1"/>
  <c r="F13" i="7"/>
  <c r="E21" i="3" s="1"/>
  <c r="Z21" i="3" s="1"/>
  <c r="K14" i="7"/>
  <c r="P22" i="3" s="1"/>
  <c r="W15" i="7"/>
  <c r="J15" i="7" s="1"/>
  <c r="O23" i="3" s="1"/>
  <c r="J17" i="7"/>
  <c r="O25" i="3" s="1"/>
  <c r="H18" i="7"/>
  <c r="M26" i="3" s="1"/>
  <c r="H19" i="7"/>
  <c r="M27" i="3" s="1"/>
  <c r="X19" i="7"/>
  <c r="K19" i="7" s="1"/>
  <c r="P27" i="3" s="1"/>
  <c r="W20" i="7"/>
  <c r="L21" i="7"/>
  <c r="Q29" i="3" s="1"/>
  <c r="I23" i="7"/>
  <c r="N31" i="3" s="1"/>
  <c r="F24" i="7"/>
  <c r="E32" i="3" s="1"/>
  <c r="AD32" i="3" s="1"/>
  <c r="M26" i="7"/>
  <c r="R34" i="3" s="1"/>
  <c r="F29" i="7"/>
  <c r="E37" i="3" s="1"/>
  <c r="J33" i="7"/>
  <c r="O41" i="3" s="1"/>
  <c r="T81" i="7"/>
  <c r="T78" i="7"/>
  <c r="T80" i="7"/>
  <c r="X8" i="7"/>
  <c r="K8" i="7" s="1"/>
  <c r="P16" i="3" s="1"/>
  <c r="J12" i="7"/>
  <c r="O20" i="3" s="1"/>
  <c r="G13" i="7"/>
  <c r="L21" i="3" s="1"/>
  <c r="F16" i="7"/>
  <c r="E24" i="3" s="1"/>
  <c r="AB24" i="3" s="1"/>
  <c r="K17" i="7"/>
  <c r="P25" i="3" s="1"/>
  <c r="J18" i="7"/>
  <c r="O26" i="3" s="1"/>
  <c r="X18" i="7"/>
  <c r="Z18" i="7" s="1"/>
  <c r="T27" i="4" s="1"/>
  <c r="X27" i="4" s="1"/>
  <c r="W19" i="7"/>
  <c r="I24" i="7"/>
  <c r="N32" i="3" s="1"/>
  <c r="Z24" i="7"/>
  <c r="T33" i="4" s="1"/>
  <c r="X33" i="4" s="1"/>
  <c r="Y24" i="7"/>
  <c r="Y26" i="7"/>
  <c r="G29" i="7"/>
  <c r="L37" i="3" s="1"/>
  <c r="G30" i="7"/>
  <c r="L38" i="3" s="1"/>
  <c r="F31" i="7"/>
  <c r="E39" i="3" s="1"/>
  <c r="Z39" i="3" s="1"/>
  <c r="W31" i="7"/>
  <c r="J31" i="7" s="1"/>
  <c r="O39" i="3" s="1"/>
  <c r="X31" i="7"/>
  <c r="K31" i="7" s="1"/>
  <c r="P39" i="3" s="1"/>
  <c r="F32" i="7"/>
  <c r="E40" i="3" s="1"/>
  <c r="Z40" i="3" s="1"/>
  <c r="X32" i="7"/>
  <c r="K32" i="7" s="1"/>
  <c r="P40" i="3" s="1"/>
  <c r="G36" i="7"/>
  <c r="L44" i="3" s="1"/>
  <c r="Y36" i="7"/>
  <c r="L36" i="7" s="1"/>
  <c r="Q44" i="3" s="1"/>
  <c r="G8" i="7"/>
  <c r="L16" i="3" s="1"/>
  <c r="I10" i="7"/>
  <c r="N18" i="3" s="1"/>
  <c r="F11" i="7"/>
  <c r="E19" i="3" s="1"/>
  <c r="K12" i="7"/>
  <c r="P20" i="3" s="1"/>
  <c r="H13" i="7"/>
  <c r="M21" i="3" s="1"/>
  <c r="Y14" i="7"/>
  <c r="Z23" i="4" s="1"/>
  <c r="F15" i="7"/>
  <c r="E23" i="3" s="1"/>
  <c r="H16" i="7"/>
  <c r="M24" i="3" s="1"/>
  <c r="M17" i="7"/>
  <c r="R25" i="3" s="1"/>
  <c r="H22" i="7"/>
  <c r="M30" i="3" s="1"/>
  <c r="K24" i="7"/>
  <c r="P32" i="3" s="1"/>
  <c r="F27" i="7"/>
  <c r="E35" i="3" s="1"/>
  <c r="J29" i="7"/>
  <c r="O37" i="3" s="1"/>
  <c r="Y29" i="7"/>
  <c r="X30" i="7"/>
  <c r="K30" i="7" s="1"/>
  <c r="P38" i="3" s="1"/>
  <c r="W30" i="7"/>
  <c r="J30" i="7" s="1"/>
  <c r="O38" i="3" s="1"/>
  <c r="G31" i="7"/>
  <c r="L39" i="3" s="1"/>
  <c r="Y32" i="7"/>
  <c r="R35" i="7"/>
  <c r="M36" i="7"/>
  <c r="R44" i="3" s="1"/>
  <c r="G11" i="7"/>
  <c r="L19" i="3" s="1"/>
  <c r="I13" i="7"/>
  <c r="N21" i="3" s="1"/>
  <c r="F14" i="7"/>
  <c r="E22" i="3" s="1"/>
  <c r="AC22" i="3" s="1"/>
  <c r="G15" i="7"/>
  <c r="L23" i="3" s="1"/>
  <c r="I16" i="7"/>
  <c r="N24" i="3" s="1"/>
  <c r="I22" i="7"/>
  <c r="N30" i="3" s="1"/>
  <c r="F25" i="7"/>
  <c r="E33" i="3" s="1"/>
  <c r="C33" i="3" s="1"/>
  <c r="Y25" i="7"/>
  <c r="Z34" i="4" s="1"/>
  <c r="Z25" i="7"/>
  <c r="T34" i="4" s="1"/>
  <c r="X34" i="4" s="1"/>
  <c r="J27" i="7"/>
  <c r="O35" i="3" s="1"/>
  <c r="M29" i="7"/>
  <c r="R37" i="3" s="1"/>
  <c r="I31" i="7"/>
  <c r="N39" i="3" s="1"/>
  <c r="F35" i="7"/>
  <c r="E43" i="3" s="1"/>
  <c r="X35" i="7"/>
  <c r="K35" i="7" s="1"/>
  <c r="P43" i="3" s="1"/>
  <c r="W35" i="7"/>
  <c r="R29" i="7"/>
  <c r="V82" i="7"/>
  <c r="AL5" i="8" s="1"/>
  <c r="V79" i="7"/>
  <c r="AI5" i="8" s="1"/>
  <c r="X22" i="7"/>
  <c r="K22" i="7" s="1"/>
  <c r="P30" i="3" s="1"/>
  <c r="V81" i="7"/>
  <c r="AK5" i="8" s="1"/>
  <c r="AK745" i="8" s="1"/>
  <c r="Y33" i="7"/>
  <c r="L33" i="7" s="1"/>
  <c r="Q41" i="3" s="1"/>
  <c r="V80" i="7"/>
  <c r="AJ5" i="8" s="1"/>
  <c r="T77" i="7"/>
  <c r="U5" i="8" s="1"/>
  <c r="T79" i="7"/>
  <c r="T82" i="7"/>
  <c r="AD17" i="3"/>
  <c r="AD16" i="3"/>
  <c r="AB30" i="3"/>
  <c r="AE33" i="3"/>
  <c r="AE16" i="3"/>
  <c r="Z27" i="3"/>
  <c r="AA28" i="3"/>
  <c r="AD31" i="3"/>
  <c r="AE32" i="3"/>
  <c r="AB37" i="3"/>
  <c r="Z43" i="3"/>
  <c r="AA44" i="3"/>
  <c r="AA16" i="3"/>
  <c r="AB16" i="3"/>
  <c r="AA29" i="3"/>
  <c r="C17" i="3"/>
  <c r="AD22" i="3"/>
  <c r="AC29" i="3"/>
  <c r="AC37" i="3"/>
  <c r="AE39" i="3"/>
  <c r="AB44" i="3"/>
  <c r="AB17" i="3"/>
  <c r="AB25" i="3"/>
  <c r="AE44" i="3"/>
  <c r="Z32" i="3"/>
  <c r="AC17" i="3"/>
  <c r="Z22" i="3"/>
  <c r="C29" i="3"/>
  <c r="C37" i="3"/>
  <c r="AB40" i="3"/>
  <c r="AC41" i="3"/>
  <c r="Z37" i="3"/>
  <c r="C44" i="3"/>
  <c r="AA17" i="3"/>
  <c r="AB17" i="2"/>
  <c r="AG20" i="2"/>
  <c r="AF21" i="2"/>
  <c r="AG18" i="2"/>
  <c r="AG19" i="2"/>
  <c r="AB18" i="2"/>
  <c r="AD17" i="2"/>
  <c r="AC18" i="2"/>
  <c r="AB19" i="2"/>
  <c r="AF16" i="2"/>
  <c r="AE17" i="2"/>
  <c r="AC19" i="2"/>
  <c r="AB20" i="2"/>
  <c r="AF17" i="2"/>
  <c r="AE18" i="2"/>
  <c r="AD19" i="2"/>
  <c r="AC20" i="2"/>
  <c r="AB21" i="2"/>
  <c r="T23" i="4" l="1"/>
  <c r="X23" i="4" s="1"/>
  <c r="M14" i="7"/>
  <c r="R22" i="3" s="1"/>
  <c r="AC21" i="3"/>
  <c r="D26" i="5"/>
  <c r="BA12" i="8"/>
  <c r="AB41" i="3"/>
  <c r="AE40" i="3"/>
  <c r="AB21" i="3"/>
  <c r="AD25" i="3"/>
  <c r="AB32" i="3"/>
  <c r="AB36" i="3"/>
  <c r="AH45" i="8"/>
  <c r="AH40" i="8"/>
  <c r="AH35" i="8"/>
  <c r="AH87" i="8"/>
  <c r="AH65" i="8"/>
  <c r="AH119" i="8"/>
  <c r="AH135" i="8"/>
  <c r="AH19" i="8"/>
  <c r="AH73" i="8"/>
  <c r="AH97" i="8"/>
  <c r="AH59" i="8"/>
  <c r="AM59" i="8" s="1"/>
  <c r="AH92" i="8"/>
  <c r="AH52" i="8"/>
  <c r="AH218" i="8"/>
  <c r="AH184" i="8"/>
  <c r="AH282" i="8"/>
  <c r="AH283" i="8"/>
  <c r="AH234" i="8"/>
  <c r="AH148" i="8"/>
  <c r="AH210" i="8"/>
  <c r="AH94" i="8"/>
  <c r="AH110" i="8"/>
  <c r="AH126" i="8"/>
  <c r="AH142" i="8"/>
  <c r="AH182" i="8"/>
  <c r="AH286" i="8"/>
  <c r="AH261" i="8"/>
  <c r="AH304" i="8"/>
  <c r="AH334" i="8"/>
  <c r="AH354" i="8"/>
  <c r="AH233" i="8"/>
  <c r="AH358" i="8"/>
  <c r="AH157" i="8"/>
  <c r="AH169" i="8"/>
  <c r="AH206" i="8"/>
  <c r="AH280" i="8"/>
  <c r="AH216" i="8"/>
  <c r="AH290" i="8"/>
  <c r="AH262" i="8"/>
  <c r="AH338" i="8"/>
  <c r="AH409" i="8"/>
  <c r="AH455" i="8"/>
  <c r="AH301" i="8"/>
  <c r="AH345" i="8"/>
  <c r="AH401" i="8"/>
  <c r="AH332" i="8"/>
  <c r="AH372" i="8"/>
  <c r="AH391" i="8"/>
  <c r="AH465" i="8"/>
  <c r="AH504" i="8"/>
  <c r="AH512" i="8"/>
  <c r="AH406" i="8"/>
  <c r="AH446" i="8"/>
  <c r="AH500" i="8"/>
  <c r="AH437" i="8"/>
  <c r="AH496" i="8"/>
  <c r="AH578" i="8"/>
  <c r="AH572" i="8"/>
  <c r="AH614" i="8"/>
  <c r="AH467" i="8"/>
  <c r="AH511" i="8"/>
  <c r="AM511" i="8" s="1"/>
  <c r="AH551" i="8"/>
  <c r="AH619" i="8"/>
  <c r="AH530" i="8"/>
  <c r="AH575" i="8"/>
  <c r="AH646" i="8"/>
  <c r="AH638" i="8"/>
  <c r="AH577" i="8"/>
  <c r="AH617" i="8"/>
  <c r="AH635" i="8"/>
  <c r="AH616" i="8"/>
  <c r="AH707" i="8"/>
  <c r="AH732" i="8"/>
  <c r="AH692" i="8"/>
  <c r="AH688" i="8"/>
  <c r="AH785" i="8"/>
  <c r="AH673" i="8"/>
  <c r="AH713" i="8"/>
  <c r="AH724" i="8"/>
  <c r="AH716" i="8"/>
  <c r="AH752" i="8"/>
  <c r="AH723" i="8"/>
  <c r="AH763" i="8"/>
  <c r="AH789" i="8"/>
  <c r="AH864" i="8"/>
  <c r="AH784" i="8"/>
  <c r="AH811" i="8"/>
  <c r="AH840" i="8"/>
  <c r="AH800" i="8"/>
  <c r="AH821" i="8"/>
  <c r="AH928" i="8"/>
  <c r="AH881" i="8"/>
  <c r="AH888" i="8"/>
  <c r="AH952" i="8"/>
  <c r="AH991" i="8"/>
  <c r="AH922" i="8"/>
  <c r="AH909" i="8"/>
  <c r="AH905" i="8"/>
  <c r="AH902" i="8"/>
  <c r="AH978" i="8"/>
  <c r="AH971" i="8"/>
  <c r="AM971" i="8" s="1"/>
  <c r="AH963" i="8"/>
  <c r="AA32" i="3"/>
  <c r="AE25" i="3"/>
  <c r="Z25" i="3"/>
  <c r="AC25" i="3"/>
  <c r="Z31" i="3"/>
  <c r="AA36" i="3"/>
  <c r="K21" i="7"/>
  <c r="P29" i="3" s="1"/>
  <c r="M27" i="7"/>
  <c r="R35" i="3" s="1"/>
  <c r="Z13" i="7"/>
  <c r="T22" i="4" s="1"/>
  <c r="X22" i="4" s="1"/>
  <c r="BA9" i="8"/>
  <c r="D31" i="5"/>
  <c r="AY17" i="8"/>
  <c r="J31" i="5" s="1"/>
  <c r="Z16" i="7"/>
  <c r="C25" i="3"/>
  <c r="AA41" i="3"/>
  <c r="AH1000" i="8"/>
  <c r="AH985" i="8"/>
  <c r="AH961" i="8"/>
  <c r="AH942" i="8"/>
  <c r="AH960" i="8"/>
  <c r="AH910" i="8"/>
  <c r="AH929" i="8"/>
  <c r="AH977" i="8"/>
  <c r="AH893" i="8"/>
  <c r="AH938" i="8"/>
  <c r="AH944" i="8"/>
  <c r="AH895" i="8"/>
  <c r="AH920" i="8"/>
  <c r="AH876" i="8"/>
  <c r="AH830" i="8"/>
  <c r="AH825" i="8"/>
  <c r="AM825" i="8" s="1"/>
  <c r="AH932" i="8"/>
  <c r="AH820" i="8"/>
  <c r="AH808" i="8"/>
  <c r="AH877" i="8"/>
  <c r="AH861" i="8"/>
  <c r="AH915" i="8"/>
  <c r="AH788" i="8"/>
  <c r="AH873" i="8"/>
  <c r="AH798" i="8"/>
  <c r="AH795" i="8"/>
  <c r="AH767" i="8"/>
  <c r="AH735" i="8"/>
  <c r="AH826" i="8"/>
  <c r="AH758" i="8"/>
  <c r="AH712" i="8"/>
  <c r="AH756" i="8"/>
  <c r="AH730" i="8"/>
  <c r="AH697" i="8"/>
  <c r="AH665" i="8"/>
  <c r="AH764" i="8"/>
  <c r="AH760" i="8"/>
  <c r="AH737" i="8"/>
  <c r="AH676" i="8"/>
  <c r="AH639" i="8"/>
  <c r="AM639" i="8" s="1"/>
  <c r="AH750" i="8"/>
  <c r="AH666" i="8"/>
  <c r="AH604" i="8"/>
  <c r="AH703" i="8"/>
  <c r="AH629" i="8"/>
  <c r="AH597" i="8"/>
  <c r="AH565" i="8"/>
  <c r="AH637" i="8"/>
  <c r="AM637" i="8" s="1"/>
  <c r="AH662" i="8"/>
  <c r="AH592" i="8"/>
  <c r="AH554" i="8"/>
  <c r="AH522" i="8"/>
  <c r="AH622" i="8"/>
  <c r="AH564" i="8"/>
  <c r="AH535" i="8"/>
  <c r="AH503" i="8"/>
  <c r="AH471" i="8"/>
  <c r="AH658" i="8"/>
  <c r="AH606" i="8"/>
  <c r="AH557" i="8"/>
  <c r="AH528" i="8"/>
  <c r="AH502" i="8"/>
  <c r="AH464" i="8"/>
  <c r="AH425" i="8"/>
  <c r="AH490" i="8"/>
  <c r="AH454" i="8"/>
  <c r="AH422" i="8"/>
  <c r="AH390" i="8"/>
  <c r="AH584" i="8"/>
  <c r="AH505" i="8"/>
  <c r="AH481" i="8"/>
  <c r="AH444" i="8"/>
  <c r="AH462" i="8"/>
  <c r="AH380" i="8"/>
  <c r="AH344" i="8"/>
  <c r="AH411" i="8"/>
  <c r="AH384" i="8"/>
  <c r="AH341" i="8"/>
  <c r="AH309" i="8"/>
  <c r="AH472" i="8"/>
  <c r="AH416" i="8"/>
  <c r="AH408" i="8"/>
  <c r="AH359" i="8"/>
  <c r="AH989" i="8"/>
  <c r="AH968" i="8"/>
  <c r="AH965" i="8"/>
  <c r="AH1001" i="8"/>
  <c r="AH966" i="8"/>
  <c r="AH993" i="8"/>
  <c r="AH897" i="8"/>
  <c r="AH924" i="8"/>
  <c r="AH964" i="8"/>
  <c r="AH954" i="8"/>
  <c r="AH884" i="8"/>
  <c r="AM884" i="8" s="1"/>
  <c r="AN884" i="8" s="1"/>
  <c r="AH898" i="8"/>
  <c r="AH951" i="8"/>
  <c r="AH857" i="8"/>
  <c r="AH917" i="8"/>
  <c r="AH836" i="8"/>
  <c r="AH812" i="8"/>
  <c r="AH869" i="8"/>
  <c r="AH847" i="8"/>
  <c r="AH835" i="8"/>
  <c r="AH870" i="8"/>
  <c r="AH806" i="8"/>
  <c r="AH773" i="8"/>
  <c r="AH771" i="8"/>
  <c r="AH731" i="8"/>
  <c r="AH803" i="8"/>
  <c r="AH741" i="8"/>
  <c r="AH885" i="8"/>
  <c r="AH761" i="8"/>
  <c r="AH705" i="8"/>
  <c r="AH669" i="8"/>
  <c r="AH748" i="8"/>
  <c r="AH719" i="8"/>
  <c r="AH699" i="8"/>
  <c r="AH655" i="8"/>
  <c r="AH765" i="8"/>
  <c r="AH680" i="8"/>
  <c r="AM680" i="8" s="1"/>
  <c r="AH608" i="8"/>
  <c r="AH696" i="8"/>
  <c r="AH621" i="8"/>
  <c r="AH585" i="8"/>
  <c r="AH654" i="8"/>
  <c r="AH664" i="8"/>
  <c r="AH634" i="8"/>
  <c r="AH559" i="8"/>
  <c r="AH518" i="8"/>
  <c r="AH598" i="8"/>
  <c r="AH555" i="8"/>
  <c r="AH519" i="8"/>
  <c r="AH483" i="8"/>
  <c r="AH599" i="8"/>
  <c r="AH623" i="8"/>
  <c r="AH553" i="8"/>
  <c r="AH562" i="8"/>
  <c r="AH486" i="8"/>
  <c r="AH441" i="8"/>
  <c r="AH532" i="8"/>
  <c r="AH458" i="8"/>
  <c r="AH426" i="8"/>
  <c r="AH386" i="8"/>
  <c r="AH544" i="8"/>
  <c r="AH513" i="8"/>
  <c r="AH460" i="8"/>
  <c r="AH407" i="8"/>
  <c r="AH396" i="8"/>
  <c r="AH348" i="8"/>
  <c r="AH395" i="8"/>
  <c r="AH365" i="8"/>
  <c r="AH329" i="8"/>
  <c r="AH293" i="8"/>
  <c r="AH447" i="8"/>
  <c r="AH417" i="8"/>
  <c r="AH363" i="8"/>
  <c r="AH274" i="8"/>
  <c r="AH350" i="8"/>
  <c r="AH236" i="8"/>
  <c r="AH347" i="8"/>
  <c r="AM347" i="8" s="1"/>
  <c r="AH271" i="8"/>
  <c r="AH205" i="8"/>
  <c r="AH173" i="8"/>
  <c r="AH159" i="8"/>
  <c r="AH405" i="8"/>
  <c r="AH279" i="8"/>
  <c r="AH217" i="8"/>
  <c r="AB23" i="3"/>
  <c r="C23" i="3"/>
  <c r="AL10" i="8"/>
  <c r="AL13" i="8"/>
  <c r="AL11" i="8"/>
  <c r="AL9" i="8"/>
  <c r="AL17" i="8"/>
  <c r="AL8" i="8"/>
  <c r="AL969" i="8"/>
  <c r="AM969" i="8" s="1"/>
  <c r="AL972" i="8"/>
  <c r="AL980" i="8"/>
  <c r="AL943" i="8"/>
  <c r="AL973" i="8"/>
  <c r="AL898" i="8"/>
  <c r="AL901" i="8"/>
  <c r="AM901" i="8" s="1"/>
  <c r="AL970" i="8"/>
  <c r="AL935" i="8"/>
  <c r="AL934" i="8"/>
  <c r="AL931" i="8"/>
  <c r="AL892" i="8"/>
  <c r="AL907" i="8"/>
  <c r="AL869" i="8"/>
  <c r="AL850" i="8"/>
  <c r="AL891" i="8"/>
  <c r="AL961" i="8"/>
  <c r="AL865" i="8"/>
  <c r="AL888" i="8"/>
  <c r="AL798" i="8"/>
  <c r="AL816" i="8"/>
  <c r="AL838" i="8"/>
  <c r="AL797" i="8"/>
  <c r="AL851" i="8"/>
  <c r="AL793" i="8"/>
  <c r="AL848" i="8"/>
  <c r="AL757" i="8"/>
  <c r="AL725" i="8"/>
  <c r="AL827" i="8"/>
  <c r="AL773" i="8"/>
  <c r="AL702" i="8"/>
  <c r="AL1003" i="8"/>
  <c r="AL996" i="8"/>
  <c r="AL967" i="8"/>
  <c r="AL997" i="8"/>
  <c r="AL998" i="8"/>
  <c r="AL942" i="8"/>
  <c r="AL965" i="8"/>
  <c r="AL979" i="8"/>
  <c r="AL958" i="8"/>
  <c r="AL919" i="8"/>
  <c r="AL902" i="8"/>
  <c r="AL982" i="8"/>
  <c r="AL989" i="8"/>
  <c r="AL895" i="8"/>
  <c r="AL945" i="8"/>
  <c r="AL834" i="8"/>
  <c r="AL861" i="8"/>
  <c r="AL956" i="8"/>
  <c r="AL849" i="8"/>
  <c r="AL846" i="8"/>
  <c r="AL887" i="8"/>
  <c r="AL855" i="8"/>
  <c r="AL860" i="8"/>
  <c r="AL790" i="8"/>
  <c r="AL825" i="8"/>
  <c r="AL777" i="8"/>
  <c r="AL792" i="8"/>
  <c r="AL749" i="8"/>
  <c r="AL811" i="8"/>
  <c r="AL756" i="8"/>
  <c r="AL750" i="8"/>
  <c r="AL804" i="8"/>
  <c r="AL723" i="8"/>
  <c r="AL711" i="8"/>
  <c r="AM711" i="8" s="1"/>
  <c r="AL679" i="8"/>
  <c r="AL791" i="8"/>
  <c r="AL752" i="8"/>
  <c r="AL696" i="8"/>
  <c r="AL685" i="8"/>
  <c r="AL653" i="8"/>
  <c r="AL694" i="8"/>
  <c r="AL748" i="8"/>
  <c r="AL701" i="8"/>
  <c r="AL610" i="8"/>
  <c r="AL643" i="8"/>
  <c r="AL611" i="8"/>
  <c r="AL579" i="8"/>
  <c r="AL647" i="8"/>
  <c r="AL666" i="8"/>
  <c r="AL644" i="8"/>
  <c r="AL584" i="8"/>
  <c r="AL544" i="8"/>
  <c r="AL512" i="8"/>
  <c r="AL664" i="8"/>
  <c r="AL562" i="8"/>
  <c r="AL529" i="8"/>
  <c r="AL497" i="8"/>
  <c r="AL465" i="8"/>
  <c r="AL605" i="8"/>
  <c r="AL586" i="8"/>
  <c r="AL547" i="8"/>
  <c r="AL576" i="8"/>
  <c r="AL514" i="8"/>
  <c r="AL463" i="8"/>
  <c r="AL431" i="8"/>
  <c r="AL499" i="8"/>
  <c r="AL456" i="8"/>
  <c r="AL424" i="8"/>
  <c r="AL392" i="8"/>
  <c r="AL535" i="8"/>
  <c r="AL527" i="8"/>
  <c r="AL480" i="8"/>
  <c r="AL446" i="8"/>
  <c r="AL406" i="8"/>
  <c r="AM406" i="8" s="1"/>
  <c r="AL389" i="8"/>
  <c r="AL346" i="8"/>
  <c r="AL415" i="8"/>
  <c r="AL437" i="8"/>
  <c r="AL359" i="8"/>
  <c r="AL327" i="8"/>
  <c r="AM327" i="8" s="1"/>
  <c r="AN327" i="8" s="1"/>
  <c r="AL295" i="8"/>
  <c r="AL426" i="8"/>
  <c r="AL492" i="8"/>
  <c r="AL357" i="8"/>
  <c r="AL272" i="8"/>
  <c r="AL202" i="8"/>
  <c r="AL294" i="8"/>
  <c r="AL218" i="8"/>
  <c r="AL325" i="8"/>
  <c r="AL261" i="8"/>
  <c r="AL191" i="8"/>
  <c r="AL387" i="8"/>
  <c r="AL243" i="8"/>
  <c r="AL211" i="8"/>
  <c r="AL318" i="8"/>
  <c r="AL275" i="8"/>
  <c r="AL329" i="8"/>
  <c r="AL292" i="8"/>
  <c r="AL196" i="8"/>
  <c r="AL153" i="8"/>
  <c r="AL135" i="8"/>
  <c r="AL119" i="8"/>
  <c r="AL103" i="8"/>
  <c r="AL216" i="8"/>
  <c r="AL185" i="8"/>
  <c r="AL152" i="8"/>
  <c r="AL70" i="8"/>
  <c r="AL217" i="8"/>
  <c r="AL244" i="8"/>
  <c r="AL176" i="8"/>
  <c r="AL205" i="8"/>
  <c r="AL32" i="8"/>
  <c r="AL49" i="8"/>
  <c r="AL94" i="8"/>
  <c r="AL163" i="8"/>
  <c r="AL45" i="8"/>
  <c r="AL149" i="8"/>
  <c r="AL132" i="8"/>
  <c r="AL116" i="8"/>
  <c r="AL62" i="8"/>
  <c r="AL92" i="8"/>
  <c r="AL22" i="8"/>
  <c r="AL34" i="8"/>
  <c r="AL71" i="8"/>
  <c r="AL19" i="8"/>
  <c r="AL1006" i="8"/>
  <c r="AL988" i="8"/>
  <c r="AL959" i="8"/>
  <c r="AL991" i="8"/>
  <c r="AL986" i="8"/>
  <c r="AL938" i="8"/>
  <c r="AL941" i="8"/>
  <c r="AL968" i="8"/>
  <c r="AL949" i="8"/>
  <c r="AL905" i="8"/>
  <c r="AL886" i="8"/>
  <c r="AM886" i="8" s="1"/>
  <c r="AL992" i="8"/>
  <c r="AL929" i="8"/>
  <c r="AM929" i="8" s="1"/>
  <c r="AN929" i="8" s="1"/>
  <c r="AL871" i="8"/>
  <c r="AL884" i="8"/>
  <c r="AL826" i="8"/>
  <c r="AL853" i="8"/>
  <c r="AL940" i="8"/>
  <c r="AL847" i="8"/>
  <c r="AL830" i="8"/>
  <c r="AL881" i="8"/>
  <c r="AM881" i="8" s="1"/>
  <c r="AL835" i="8"/>
  <c r="AL852" i="8"/>
  <c r="AL786" i="8"/>
  <c r="AL812" i="8"/>
  <c r="AL841" i="8"/>
  <c r="AL781" i="8"/>
  <c r="AL745" i="8"/>
  <c r="AL807" i="8"/>
  <c r="AM807" i="8" s="1"/>
  <c r="AL751" i="8"/>
  <c r="AL734" i="8"/>
  <c r="AL796" i="8"/>
  <c r="AL823" i="8"/>
  <c r="AL707" i="8"/>
  <c r="AL675" i="8"/>
  <c r="AL785" i="8"/>
  <c r="AL747" i="8"/>
  <c r="AM747" i="8" s="1"/>
  <c r="AN747" i="8" s="1"/>
  <c r="AL680" i="8"/>
  <c r="AL674" i="8"/>
  <c r="AL649" i="8"/>
  <c r="AL689" i="8"/>
  <c r="AL727" i="8"/>
  <c r="AL670" i="8"/>
  <c r="AL606" i="8"/>
  <c r="AL642" i="8"/>
  <c r="AL607" i="8"/>
  <c r="AL575" i="8"/>
  <c r="AL646" i="8"/>
  <c r="AL665" i="8"/>
  <c r="AL639" i="8"/>
  <c r="AL574" i="8"/>
  <c r="AL540" i="8"/>
  <c r="AL508" i="8"/>
  <c r="AM508" i="8" s="1"/>
  <c r="AL613" i="8"/>
  <c r="AL557" i="8"/>
  <c r="AL525" i="8"/>
  <c r="AL493" i="8"/>
  <c r="AL461" i="8"/>
  <c r="AL593" i="8"/>
  <c r="AL581" i="8"/>
  <c r="AL543" i="8"/>
  <c r="AL550" i="8"/>
  <c r="AL500" i="8"/>
  <c r="AL462" i="8"/>
  <c r="AL427" i="8"/>
  <c r="AL498" i="8"/>
  <c r="AL452" i="8"/>
  <c r="AL420" i="8"/>
  <c r="AL388" i="8"/>
  <c r="AM388" i="8" s="1"/>
  <c r="AL518" i="8"/>
  <c r="AL510" i="8"/>
  <c r="AL475" i="8"/>
  <c r="AL442" i="8"/>
  <c r="AL395" i="8"/>
  <c r="AL373" i="8"/>
  <c r="AL342" i="8"/>
  <c r="AL410" i="8"/>
  <c r="AL434" i="8"/>
  <c r="AL355" i="8"/>
  <c r="AL323" i="8"/>
  <c r="AL291" i="8"/>
  <c r="AL413" i="8"/>
  <c r="AL421" i="8"/>
  <c r="AL381" i="8"/>
  <c r="AL268" i="8"/>
  <c r="AL368" i="8"/>
  <c r="AL289" i="8"/>
  <c r="AL214" i="8"/>
  <c r="AL320" i="8"/>
  <c r="AL257" i="8"/>
  <c r="AL187" i="8"/>
  <c r="AL348" i="8"/>
  <c r="AL239" i="8"/>
  <c r="AL328" i="8"/>
  <c r="AL313" i="8"/>
  <c r="AL271" i="8"/>
  <c r="AL322" i="8"/>
  <c r="AL274" i="8"/>
  <c r="AL186" i="8"/>
  <c r="AL151" i="8"/>
  <c r="AL133" i="8"/>
  <c r="AL117" i="8"/>
  <c r="AL101" i="8"/>
  <c r="AL213" i="8"/>
  <c r="AL184" i="8"/>
  <c r="AL82" i="8"/>
  <c r="AL65" i="8"/>
  <c r="AL201" i="8"/>
  <c r="AL241" i="8"/>
  <c r="AL166" i="8"/>
  <c r="AL194" i="8"/>
  <c r="AL178" i="8"/>
  <c r="AL43" i="8"/>
  <c r="AL69" i="8"/>
  <c r="AL91" i="8"/>
  <c r="AL33" i="8"/>
  <c r="AL146" i="8"/>
  <c r="AL130" i="8"/>
  <c r="AL114" i="8"/>
  <c r="AL52" i="8"/>
  <c r="AL88" i="8"/>
  <c r="AL18" i="8"/>
  <c r="AL26" i="8"/>
  <c r="AL61" i="8"/>
  <c r="AL977" i="8"/>
  <c r="AL995" i="8"/>
  <c r="AL1005" i="8"/>
  <c r="AL914" i="8"/>
  <c r="AL963" i="8"/>
  <c r="AL937" i="8"/>
  <c r="AL870" i="8"/>
  <c r="AL926" i="8"/>
  <c r="AL897" i="8"/>
  <c r="AL818" i="8"/>
  <c r="AL821" i="8"/>
  <c r="AL831" i="8"/>
  <c r="AL896" i="8"/>
  <c r="AL856" i="8"/>
  <c r="AL782" i="8"/>
  <c r="AL824" i="8"/>
  <c r="AL769" i="8"/>
  <c r="AL822" i="8"/>
  <c r="AL724" i="8"/>
  <c r="AL784" i="8"/>
  <c r="AL738" i="8"/>
  <c r="AL687" i="8"/>
  <c r="AL779" i="8"/>
  <c r="AL746" i="8"/>
  <c r="AL717" i="8"/>
  <c r="AL645" i="8"/>
  <c r="AL662" i="8"/>
  <c r="AL697" i="8"/>
  <c r="AL602" i="8"/>
  <c r="AL627" i="8"/>
  <c r="AL587" i="8"/>
  <c r="AL636" i="8"/>
  <c r="AL686" i="8"/>
  <c r="AM686" i="8" s="1"/>
  <c r="AN686" i="8" s="1"/>
  <c r="AL590" i="8"/>
  <c r="AL536" i="8"/>
  <c r="AL616" i="8"/>
  <c r="AL573" i="8"/>
  <c r="AL521" i="8"/>
  <c r="AL481" i="8"/>
  <c r="AL656" i="8"/>
  <c r="AL580" i="8"/>
  <c r="AL624" i="8"/>
  <c r="AL560" i="8"/>
  <c r="AL455" i="8"/>
  <c r="AL526" i="8"/>
  <c r="AL467" i="8"/>
  <c r="AL416" i="8"/>
  <c r="AL376" i="8"/>
  <c r="AL503" i="8"/>
  <c r="AL474" i="8"/>
  <c r="AL445" i="8"/>
  <c r="AL441" i="8"/>
  <c r="AL338" i="8"/>
  <c r="AL383" i="8"/>
  <c r="AL367" i="8"/>
  <c r="AL319" i="8"/>
  <c r="AL279" i="8"/>
  <c r="AL386" i="8"/>
  <c r="AL344" i="8"/>
  <c r="AL256" i="8"/>
  <c r="AL310" i="8"/>
  <c r="AL209" i="8"/>
  <c r="AL277" i="8"/>
  <c r="AL199" i="8"/>
  <c r="AL345" i="8"/>
  <c r="AL227" i="8"/>
  <c r="AL340" i="8"/>
  <c r="AL267" i="8"/>
  <c r="AL301" i="8"/>
  <c r="AL206" i="8"/>
  <c r="AL147" i="8"/>
  <c r="AL127" i="8"/>
  <c r="AL107" i="8"/>
  <c r="AL250" i="8"/>
  <c r="AL168" i="8"/>
  <c r="AL237" i="8"/>
  <c r="AL297" i="8"/>
  <c r="AL193" i="8"/>
  <c r="AL224" i="8"/>
  <c r="AL159" i="8"/>
  <c r="AL27" i="8"/>
  <c r="AL30" i="8"/>
  <c r="AL25" i="8"/>
  <c r="AL140" i="8"/>
  <c r="AL120" i="8"/>
  <c r="AL50" i="8"/>
  <c r="AL75" i="8"/>
  <c r="AL44" i="8"/>
  <c r="AL53" i="8"/>
  <c r="AL981" i="8"/>
  <c r="AL1000" i="8"/>
  <c r="AL976" i="8"/>
  <c r="AL933" i="8"/>
  <c r="AL952" i="8"/>
  <c r="AL889" i="8"/>
  <c r="AL987" i="8"/>
  <c r="AL915" i="8"/>
  <c r="AL877" i="8"/>
  <c r="AL911" i="8"/>
  <c r="AL908" i="8"/>
  <c r="AL862" i="8"/>
  <c r="AL859" i="8"/>
  <c r="AL839" i="8"/>
  <c r="AL867" i="8"/>
  <c r="AL820" i="8"/>
  <c r="AL753" i="8"/>
  <c r="AL873" i="8"/>
  <c r="AL718" i="8"/>
  <c r="AL744" i="8"/>
  <c r="AL715" i="8"/>
  <c r="AL667" i="8"/>
  <c r="AL775" i="8"/>
  <c r="AL705" i="8"/>
  <c r="AL730" i="8"/>
  <c r="AL726" i="8"/>
  <c r="AL771" i="8"/>
  <c r="AL630" i="8"/>
  <c r="AL676" i="8"/>
  <c r="AL615" i="8"/>
  <c r="AL567" i="8"/>
  <c r="AL688" i="8"/>
  <c r="AL654" i="8"/>
  <c r="AL568" i="8"/>
  <c r="AL524" i="8"/>
  <c r="AL597" i="8"/>
  <c r="AL549" i="8"/>
  <c r="AL509" i="8"/>
  <c r="AL469" i="8"/>
  <c r="AL661" i="8"/>
  <c r="AL564" i="8"/>
  <c r="AL577" i="8"/>
  <c r="AL494" i="8"/>
  <c r="AL443" i="8"/>
  <c r="AL523" i="8"/>
  <c r="AL444" i="8"/>
  <c r="AL404" i="8"/>
  <c r="AL546" i="8"/>
  <c r="AL522" i="8"/>
  <c r="AL458" i="8"/>
  <c r="AL411" i="8"/>
  <c r="AL366" i="8"/>
  <c r="AL486" i="8"/>
  <c r="AL470" i="8"/>
  <c r="AL347" i="8"/>
  <c r="AL307" i="8"/>
  <c r="AL429" i="8"/>
  <c r="AL401" i="8"/>
  <c r="AL300" i="8"/>
  <c r="AL208" i="8"/>
  <c r="AL238" i="8"/>
  <c r="AL336" i="8"/>
  <c r="AL978" i="8"/>
  <c r="AL974" i="8"/>
  <c r="AM974" i="8" s="1"/>
  <c r="AL990" i="8"/>
  <c r="AL925" i="8"/>
  <c r="AL962" i="8"/>
  <c r="AL883" i="8"/>
  <c r="AL939" i="8"/>
  <c r="AL912" i="8"/>
  <c r="AL874" i="8"/>
  <c r="AL866" i="8"/>
  <c r="AL916" i="8"/>
  <c r="AL814" i="8"/>
  <c r="AL854" i="8"/>
  <c r="AL819" i="8"/>
  <c r="AL894" i="8"/>
  <c r="AL799" i="8"/>
  <c r="AM799" i="8" s="1"/>
  <c r="AL741" i="8"/>
  <c r="AL789" i="8"/>
  <c r="AM789" i="8" s="1"/>
  <c r="AL714" i="8"/>
  <c r="AL739" i="8"/>
  <c r="AL703" i="8"/>
  <c r="AL663" i="8"/>
  <c r="AL768" i="8"/>
  <c r="AL758" i="8"/>
  <c r="AL700" i="8"/>
  <c r="AL712" i="8"/>
  <c r="AL716" i="8"/>
  <c r="AL626" i="8"/>
  <c r="AL658" i="8"/>
  <c r="AL603" i="8"/>
  <c r="AL563" i="8"/>
  <c r="AL677" i="8"/>
  <c r="AL638" i="8"/>
  <c r="AL558" i="8"/>
  <c r="AL520" i="8"/>
  <c r="AL594" i="8"/>
  <c r="AL545" i="8"/>
  <c r="AL505" i="8"/>
  <c r="AL457" i="8"/>
  <c r="AL640" i="8"/>
  <c r="AL555" i="8"/>
  <c r="AL542" i="8"/>
  <c r="AL484" i="8"/>
  <c r="AL439" i="8"/>
  <c r="AL488" i="8"/>
  <c r="AL440" i="8"/>
  <c r="AL400" i="8"/>
  <c r="AL566" i="8"/>
  <c r="AL507" i="8"/>
  <c r="AL454" i="8"/>
  <c r="AM454" i="8" s="1"/>
  <c r="AN454" i="8" s="1"/>
  <c r="AL390" i="8"/>
  <c r="AL362" i="8"/>
  <c r="AL425" i="8"/>
  <c r="AL409" i="8"/>
  <c r="AL343" i="8"/>
  <c r="AL303" i="8"/>
  <c r="AL438" i="8"/>
  <c r="AL385" i="8"/>
  <c r="AL284" i="8"/>
  <c r="AL360" i="8"/>
  <c r="AL234" i="8"/>
  <c r="AL1001" i="8"/>
  <c r="AL975" i="8"/>
  <c r="AL971" i="8"/>
  <c r="AL957" i="8"/>
  <c r="AL917" i="8"/>
  <c r="AL966" i="8"/>
  <c r="AL875" i="8"/>
  <c r="AL923" i="8"/>
  <c r="AL904" i="8"/>
  <c r="AL872" i="8"/>
  <c r="AL845" i="8"/>
  <c r="AL880" i="8"/>
  <c r="AL810" i="8"/>
  <c r="AL882" i="8"/>
  <c r="AL813" i="8"/>
  <c r="AL783" i="8"/>
  <c r="AL787" i="8"/>
  <c r="AL737" i="8"/>
  <c r="AL767" i="8"/>
  <c r="AL710" i="8"/>
  <c r="AL728" i="8"/>
  <c r="AL699" i="8"/>
  <c r="AL659" i="8"/>
  <c r="AL763" i="8"/>
  <c r="AL743" i="8"/>
  <c r="AL684" i="8"/>
  <c r="AL709" i="8"/>
  <c r="AL713" i="8"/>
  <c r="AL622" i="8"/>
  <c r="AL648" i="8"/>
  <c r="AL599" i="8"/>
  <c r="AL559" i="8"/>
  <c r="AL681" i="8"/>
  <c r="AL651" i="8"/>
  <c r="AL556" i="8"/>
  <c r="AL516" i="8"/>
  <c r="AL589" i="8"/>
  <c r="AM589" i="8" s="1"/>
  <c r="AN589" i="8" s="1"/>
  <c r="AL541" i="8"/>
  <c r="AL501" i="8"/>
  <c r="AL632" i="8"/>
  <c r="AL617" i="8"/>
  <c r="AL551" i="8"/>
  <c r="AL534" i="8"/>
  <c r="AM534" i="8" s="1"/>
  <c r="AL479" i="8"/>
  <c r="AL435" i="8"/>
  <c r="AL483" i="8"/>
  <c r="AL436" i="8"/>
  <c r="AL396" i="8"/>
  <c r="AL530" i="8"/>
  <c r="AL496" i="8"/>
  <c r="AL450" i="8"/>
  <c r="AL379" i="8"/>
  <c r="AL358" i="8"/>
  <c r="AL422" i="8"/>
  <c r="AL393" i="8"/>
  <c r="AL339" i="8"/>
  <c r="AL299" i="8"/>
  <c r="AL407" i="8"/>
  <c r="AL369" i="8"/>
  <c r="AL276" i="8"/>
  <c r="AL353" i="8"/>
  <c r="AL230" i="8"/>
  <c r="AL326" i="8"/>
  <c r="AL249" i="8"/>
  <c r="AL171" i="8"/>
  <c r="AL282" i="8"/>
  <c r="AL372" i="8"/>
  <c r="AL312" i="8"/>
  <c r="AL332" i="8"/>
  <c r="AL258" i="8"/>
  <c r="AL165" i="8"/>
  <c r="AL137" i="8"/>
  <c r="AL113" i="8"/>
  <c r="AL286" i="8"/>
  <c r="AL190" i="8"/>
  <c r="AM190" i="8" s="1"/>
  <c r="AL74" i="8"/>
  <c r="AL262" i="8"/>
  <c r="AL251" i="8"/>
  <c r="AL158" i="8"/>
  <c r="AL58" i="8"/>
  <c r="AL66" i="8"/>
  <c r="AL60" i="8"/>
  <c r="AL72" i="8"/>
  <c r="AL188" i="8"/>
  <c r="AL126" i="8"/>
  <c r="AL104" i="8"/>
  <c r="AL172" i="8"/>
  <c r="AL106" i="8"/>
  <c r="AL85" i="8"/>
  <c r="AL23" i="8"/>
  <c r="AL985" i="8"/>
  <c r="AL1002" i="8"/>
  <c r="AL951" i="8"/>
  <c r="AL922" i="8"/>
  <c r="AL893" i="8"/>
  <c r="AL944" i="8"/>
  <c r="AL878" i="8"/>
  <c r="AL900" i="8"/>
  <c r="AL910" i="8"/>
  <c r="AL842" i="8"/>
  <c r="AL829" i="8"/>
  <c r="AL833" i="8"/>
  <c r="AL802" i="8"/>
  <c r="AL864" i="8"/>
  <c r="AL794" i="8"/>
  <c r="AL844" i="8"/>
  <c r="AL776" i="8"/>
  <c r="AL729" i="8"/>
  <c r="AL735" i="8"/>
  <c r="AL836" i="8"/>
  <c r="AL754" i="8"/>
  <c r="AL691" i="8"/>
  <c r="AL800" i="8"/>
  <c r="AL762" i="8"/>
  <c r="AL720" i="8"/>
  <c r="AL657" i="8"/>
  <c r="AL673" i="8"/>
  <c r="AL731" i="8"/>
  <c r="AL614" i="8"/>
  <c r="AL631" i="8"/>
  <c r="AL591" i="8"/>
  <c r="AL652" i="8"/>
  <c r="AL629" i="8"/>
  <c r="AL604" i="8"/>
  <c r="AL548" i="8"/>
  <c r="AL635" i="8"/>
  <c r="AL578" i="8"/>
  <c r="AL533" i="8"/>
  <c r="AL485" i="8"/>
  <c r="AL608" i="8"/>
  <c r="AL612" i="8"/>
  <c r="AL628" i="8"/>
  <c r="AL561" i="8"/>
  <c r="AL468" i="8"/>
  <c r="AL419" i="8"/>
  <c r="AL472" i="8"/>
  <c r="AL428" i="8"/>
  <c r="AL380" i="8"/>
  <c r="AL506" i="8"/>
  <c r="AL490" i="8"/>
  <c r="AL453" i="8"/>
  <c r="AL460" i="8"/>
  <c r="AL350" i="8"/>
  <c r="AL394" i="8"/>
  <c r="AL371" i="8"/>
  <c r="AL331" i="8"/>
  <c r="AL283" i="8"/>
  <c r="AL391" i="8"/>
  <c r="AL361" i="8"/>
  <c r="AL260" i="8"/>
  <c r="AL321" i="8"/>
  <c r="AL222" i="8"/>
  <c r="AL288" i="8"/>
  <c r="AL203" i="8"/>
  <c r="AL150" i="8"/>
  <c r="AL231" i="8"/>
  <c r="AL356" i="8"/>
  <c r="AL280" i="8"/>
  <c r="AL306" i="8"/>
  <c r="AL233" i="8"/>
  <c r="AL157" i="8"/>
  <c r="AL129" i="8"/>
  <c r="AL109" i="8"/>
  <c r="AM109" i="8" s="1"/>
  <c r="AL246" i="8"/>
  <c r="AL169" i="8"/>
  <c r="AM169" i="8" s="1"/>
  <c r="AL240" i="8"/>
  <c r="AL220" i="8"/>
  <c r="AL198" i="8"/>
  <c r="AL245" i="8"/>
  <c r="AL46" i="8"/>
  <c r="AL35" i="8"/>
  <c r="AL40" i="8"/>
  <c r="AL47" i="8"/>
  <c r="AL142" i="8"/>
  <c r="AL122" i="8"/>
  <c r="AL67" i="8"/>
  <c r="AL77" i="8"/>
  <c r="AL48" i="8"/>
  <c r="AL73" i="8"/>
  <c r="AM73" i="8" s="1"/>
  <c r="L29" i="7"/>
  <c r="Q37" i="3" s="1"/>
  <c r="Z38" i="4"/>
  <c r="L14" i="7"/>
  <c r="Q22" i="3" s="1"/>
  <c r="Z30" i="3"/>
  <c r="AE30" i="3"/>
  <c r="C30" i="3"/>
  <c r="AA30" i="3"/>
  <c r="Z23" i="3"/>
  <c r="L12" i="7"/>
  <c r="Q20" i="3" s="1"/>
  <c r="Z21" i="4"/>
  <c r="U23" i="8"/>
  <c r="U10" i="8"/>
  <c r="U13" i="8"/>
  <c r="U18" i="8"/>
  <c r="U1001" i="8"/>
  <c r="U989" i="8"/>
  <c r="U962" i="8"/>
  <c r="U968" i="8"/>
  <c r="U961" i="8"/>
  <c r="U997" i="8"/>
  <c r="U917" i="8"/>
  <c r="U936" i="8"/>
  <c r="U981" i="8"/>
  <c r="U958" i="8"/>
  <c r="U908" i="8"/>
  <c r="U966" i="8"/>
  <c r="U921" i="8"/>
  <c r="U903" i="8"/>
  <c r="U899" i="8"/>
  <c r="U829" i="8"/>
  <c r="U856" i="8"/>
  <c r="U918" i="8"/>
  <c r="U810" i="8"/>
  <c r="U836" i="8"/>
  <c r="U872" i="8"/>
  <c r="U825" i="8"/>
  <c r="U774" i="8"/>
  <c r="U799" i="8"/>
  <c r="U860" i="8"/>
  <c r="U834" i="8"/>
  <c r="U817" i="8"/>
  <c r="U757" i="8"/>
  <c r="U725" i="8"/>
  <c r="U811" i="8"/>
  <c r="U722" i="8"/>
  <c r="U768" i="8"/>
  <c r="U730" i="8"/>
  <c r="U691" i="8"/>
  <c r="U804" i="8"/>
  <c r="U724" i="8"/>
  <c r="U748" i="8"/>
  <c r="U682" i="8"/>
  <c r="U739" i="8"/>
  <c r="U665" i="8"/>
  <c r="U654" i="8"/>
  <c r="U689" i="8"/>
  <c r="U640" i="8"/>
  <c r="U615" i="8"/>
  <c r="U644" i="8"/>
  <c r="U624" i="8"/>
  <c r="U592" i="8"/>
  <c r="U560" i="8"/>
  <c r="U647" i="8"/>
  <c r="U630" i="8"/>
  <c r="U591" i="8"/>
  <c r="U553" i="8"/>
  <c r="U521" i="8"/>
  <c r="U598" i="8"/>
  <c r="U579" i="8"/>
  <c r="U542" i="8"/>
  <c r="U510" i="8"/>
  <c r="U478" i="8"/>
  <c r="U594" i="8"/>
  <c r="U593" i="8"/>
  <c r="U552" i="8"/>
  <c r="U507" i="8"/>
  <c r="U465" i="8"/>
  <c r="U431" i="8"/>
  <c r="U523" i="8"/>
  <c r="U464" i="8"/>
  <c r="U432" i="8"/>
  <c r="U400" i="8"/>
  <c r="U551" i="8"/>
  <c r="U527" i="8"/>
  <c r="U483" i="8"/>
  <c r="U583" i="8"/>
  <c r="U370" i="8"/>
  <c r="U338" i="8"/>
  <c r="U402" i="8"/>
  <c r="U385" i="8"/>
  <c r="U343" i="8"/>
  <c r="U311" i="8"/>
  <c r="U484" i="8"/>
  <c r="U390" i="8"/>
  <c r="U438" i="8"/>
  <c r="U409" i="8"/>
  <c r="U457" i="8"/>
  <c r="U382" i="8"/>
  <c r="U302" i="8"/>
  <c r="U226" i="8"/>
  <c r="U312" i="8"/>
  <c r="U257" i="8"/>
  <c r="U324" i="8"/>
  <c r="U239" i="8"/>
  <c r="U325" i="8"/>
  <c r="U262" i="8"/>
  <c r="U188" i="8"/>
  <c r="U360" i="8"/>
  <c r="U328" i="8"/>
  <c r="U282" i="8"/>
  <c r="U268" i="8"/>
  <c r="U304" i="8"/>
  <c r="U177" i="8"/>
  <c r="U1004" i="8"/>
  <c r="U974" i="8"/>
  <c r="U982" i="8"/>
  <c r="U954" i="8"/>
  <c r="U969" i="8"/>
  <c r="U933" i="8"/>
  <c r="U944" i="8"/>
  <c r="U926" i="8"/>
  <c r="U948" i="8"/>
  <c r="U891" i="8"/>
  <c r="U953" i="8"/>
  <c r="U952" i="8"/>
  <c r="U914" i="8"/>
  <c r="U837" i="8"/>
  <c r="U848" i="8"/>
  <c r="U887" i="8"/>
  <c r="U798" i="8"/>
  <c r="U849" i="8"/>
  <c r="U855" i="8"/>
  <c r="U782" i="8"/>
  <c r="U826" i="8"/>
  <c r="U846" i="8"/>
  <c r="U808" i="8"/>
  <c r="U784" i="8"/>
  <c r="U741" i="8"/>
  <c r="U792" i="8"/>
  <c r="U742" i="8"/>
  <c r="U776" i="8"/>
  <c r="U719" i="8"/>
  <c r="U683" i="8"/>
  <c r="U767" i="8"/>
  <c r="U754" i="8"/>
  <c r="U717" i="8"/>
  <c r="U692" i="8"/>
  <c r="U670" i="8"/>
  <c r="U650" i="8"/>
  <c r="U708" i="8"/>
  <c r="U672" i="8"/>
  <c r="U599" i="8"/>
  <c r="U668" i="8"/>
  <c r="U600" i="8"/>
  <c r="U564" i="8"/>
  <c r="U641" i="8"/>
  <c r="U661" i="8"/>
  <c r="U575" i="8"/>
  <c r="U537" i="8"/>
  <c r="U629" i="8"/>
  <c r="U590" i="8"/>
  <c r="U546" i="8"/>
  <c r="U506" i="8"/>
  <c r="U470" i="8"/>
  <c r="U618" i="8"/>
  <c r="U571" i="8"/>
  <c r="U540" i="8"/>
  <c r="U476" i="8"/>
  <c r="U435" i="8"/>
  <c r="U501" i="8"/>
  <c r="U456" i="8"/>
  <c r="U420" i="8"/>
  <c r="U384" i="8"/>
  <c r="U524" i="8"/>
  <c r="U493" i="8"/>
  <c r="U446" i="8"/>
  <c r="U366" i="8"/>
  <c r="U330" i="8"/>
  <c r="U375" i="8"/>
  <c r="U359" i="8"/>
  <c r="U323" i="8"/>
  <c r="U287" i="8"/>
  <c r="U395" i="8"/>
  <c r="U417" i="8"/>
  <c r="U377" i="8"/>
  <c r="U430" i="8"/>
  <c r="U356" i="8"/>
  <c r="U238" i="8"/>
  <c r="U336" i="8"/>
  <c r="U261" i="8"/>
  <c r="U322" i="8"/>
  <c r="U231" i="8"/>
  <c r="U284" i="8"/>
  <c r="U204" i="8"/>
  <c r="U168" i="8"/>
  <c r="U352" i="8"/>
  <c r="U293" i="8"/>
  <c r="U264" i="8"/>
  <c r="U225" i="8"/>
  <c r="U162" i="8"/>
  <c r="U240" i="8"/>
  <c r="U217" i="8"/>
  <c r="U165" i="8"/>
  <c r="U142" i="8"/>
  <c r="U126" i="8"/>
  <c r="U110" i="8"/>
  <c r="U94" i="8"/>
  <c r="U73" i="8"/>
  <c r="U244" i="8"/>
  <c r="U279" i="8"/>
  <c r="U194" i="8"/>
  <c r="U155" i="8"/>
  <c r="U56" i="8"/>
  <c r="U49" i="8"/>
  <c r="U85" i="8"/>
  <c r="U21" i="8"/>
  <c r="U137" i="8"/>
  <c r="U121" i="8"/>
  <c r="U62" i="8"/>
  <c r="U14" i="8"/>
  <c r="U76" i="8"/>
  <c r="U44" i="8"/>
  <c r="U91" i="8"/>
  <c r="U39" i="8"/>
  <c r="U46" i="8"/>
  <c r="U996" i="8"/>
  <c r="U967" i="8"/>
  <c r="U973" i="8"/>
  <c r="U957" i="8"/>
  <c r="U956" i="8"/>
  <c r="U960" i="8"/>
  <c r="U1005" i="8"/>
  <c r="U942" i="8"/>
  <c r="U873" i="8"/>
  <c r="U883" i="8"/>
  <c r="U884" i="8"/>
  <c r="U861" i="8"/>
  <c r="U882" i="8"/>
  <c r="U934" i="8"/>
  <c r="U930" i="8"/>
  <c r="U841" i="8"/>
  <c r="U805" i="8"/>
  <c r="U868" i="8"/>
  <c r="U857" i="8"/>
  <c r="U867" i="8"/>
  <c r="U789" i="8"/>
  <c r="U737" i="8"/>
  <c r="U830" i="8"/>
  <c r="U714" i="8"/>
  <c r="U736" i="8"/>
  <c r="U699" i="8"/>
  <c r="U787" i="8"/>
  <c r="U770" i="8"/>
  <c r="U698" i="8"/>
  <c r="U734" i="8"/>
  <c r="U721" i="8"/>
  <c r="U744" i="8"/>
  <c r="U645" i="8"/>
  <c r="U607" i="8"/>
  <c r="U716" i="8"/>
  <c r="U596" i="8"/>
  <c r="U685" i="8"/>
  <c r="U684" i="8"/>
  <c r="U622" i="8"/>
  <c r="U549" i="8"/>
  <c r="U509" i="8"/>
  <c r="U595" i="8"/>
  <c r="U538" i="8"/>
  <c r="U498" i="8"/>
  <c r="U458" i="8"/>
  <c r="U621" i="8"/>
  <c r="U544" i="8"/>
  <c r="U487" i="8"/>
  <c r="U439" i="8"/>
  <c r="U496" i="8"/>
  <c r="U448" i="8"/>
  <c r="U408" i="8"/>
  <c r="U543" i="8"/>
  <c r="U505" i="8"/>
  <c r="U454" i="8"/>
  <c r="U381" i="8"/>
  <c r="U326" i="8"/>
  <c r="U437" i="8"/>
  <c r="U347" i="8"/>
  <c r="U303" i="8"/>
  <c r="U442" i="8"/>
  <c r="U426" i="8"/>
  <c r="U393" i="8"/>
  <c r="U414" i="8"/>
  <c r="U318" i="8"/>
  <c r="U222" i="8"/>
  <c r="U277" i="8"/>
  <c r="U383" i="8"/>
  <c r="U243" i="8"/>
  <c r="U300" i="8"/>
  <c r="U200" i="8"/>
  <c r="U368" i="8"/>
  <c r="U332" i="8"/>
  <c r="U308" i="8"/>
  <c r="U206" i="8"/>
  <c r="U171" i="8"/>
  <c r="U247" i="8"/>
  <c r="U208" i="8"/>
  <c r="U157" i="8"/>
  <c r="U136" i="8"/>
  <c r="U118" i="8"/>
  <c r="U100" i="8"/>
  <c r="U81" i="8"/>
  <c r="U251" i="8"/>
  <c r="U988" i="8"/>
  <c r="U1002" i="8"/>
  <c r="U970" i="8"/>
  <c r="U949" i="8"/>
  <c r="U947" i="8"/>
  <c r="U945" i="8"/>
  <c r="U910" i="8"/>
  <c r="U940" i="8"/>
  <c r="U938" i="8"/>
  <c r="U919" i="8"/>
  <c r="U877" i="8"/>
  <c r="U853" i="8"/>
  <c r="U864" i="8"/>
  <c r="U874" i="8"/>
  <c r="U927" i="8"/>
  <c r="U828" i="8"/>
  <c r="U800" i="8"/>
  <c r="U862" i="8"/>
  <c r="U844" i="8"/>
  <c r="U818" i="8"/>
  <c r="U773" i="8"/>
  <c r="U733" i="8"/>
  <c r="U807" i="8"/>
  <c r="U710" i="8"/>
  <c r="U731" i="8"/>
  <c r="U695" i="8"/>
  <c r="U781" i="8"/>
  <c r="U738" i="8"/>
  <c r="U693" i="8"/>
  <c r="U712" i="8"/>
  <c r="U696" i="8"/>
  <c r="U766" i="8"/>
  <c r="U713" i="8"/>
  <c r="U603" i="8"/>
  <c r="U632" i="8"/>
  <c r="U588" i="8"/>
  <c r="U673" i="8"/>
  <c r="U678" i="8"/>
  <c r="U613" i="8"/>
  <c r="U545" i="8"/>
  <c r="U653" i="8"/>
  <c r="U585" i="8"/>
  <c r="U534" i="8"/>
  <c r="U494" i="8"/>
  <c r="U617" i="8"/>
  <c r="U587" i="8"/>
  <c r="U589" i="8"/>
  <c r="U481" i="8"/>
  <c r="U427" i="8"/>
  <c r="U491" i="8"/>
  <c r="U444" i="8"/>
  <c r="U404" i="8"/>
  <c r="U535" i="8"/>
  <c r="U504" i="8"/>
  <c r="U450" i="8"/>
  <c r="U362" i="8"/>
  <c r="U495" i="8"/>
  <c r="U434" i="8"/>
  <c r="U339" i="8"/>
  <c r="U299" i="8"/>
  <c r="U411" i="8"/>
  <c r="U489" i="8"/>
  <c r="U373" i="8"/>
  <c r="U403" i="8"/>
  <c r="U313" i="8"/>
  <c r="U218" i="8"/>
  <c r="U273" i="8"/>
  <c r="U348" i="8"/>
  <c r="U235" i="8"/>
  <c r="U278" i="8"/>
  <c r="U196" i="8"/>
  <c r="U340" i="8"/>
  <c r="U329" i="8"/>
  <c r="U292" i="8"/>
  <c r="U305" i="8"/>
  <c r="U166" i="8"/>
  <c r="U237" i="8"/>
  <c r="U197" i="8"/>
  <c r="U153" i="8"/>
  <c r="U134" i="8"/>
  <c r="U116" i="8"/>
  <c r="U98" i="8"/>
  <c r="U77" i="8"/>
  <c r="U241" i="8"/>
  <c r="U263" i="8"/>
  <c r="U178" i="8"/>
  <c r="U103" i="8"/>
  <c r="U24" i="8"/>
  <c r="U93" i="8"/>
  <c r="U25" i="8"/>
  <c r="U135" i="8"/>
  <c r="U117" i="8"/>
  <c r="U47" i="8"/>
  <c r="U107" i="8"/>
  <c r="U148" i="8"/>
  <c r="U164" i="8"/>
  <c r="U41" i="8"/>
  <c r="U32" i="8"/>
  <c r="U980" i="8"/>
  <c r="U1000" i="8"/>
  <c r="U975" i="8"/>
  <c r="U941" i="8"/>
  <c r="U912" i="8"/>
  <c r="U959" i="8"/>
  <c r="U995" i="8"/>
  <c r="U950" i="8"/>
  <c r="U875" i="8"/>
  <c r="U840" i="8"/>
  <c r="U822" i="8"/>
  <c r="U819" i="8"/>
  <c r="U794" i="8"/>
  <c r="U911" i="8"/>
  <c r="U780" i="8"/>
  <c r="U769" i="8"/>
  <c r="U809" i="8"/>
  <c r="U726" i="8"/>
  <c r="U762" i="8"/>
  <c r="U675" i="8"/>
  <c r="U880" i="8"/>
  <c r="U677" i="8"/>
  <c r="U686" i="8"/>
  <c r="U642" i="8"/>
  <c r="U701" i="8"/>
  <c r="U649" i="8"/>
  <c r="U608" i="8"/>
  <c r="U669" i="8"/>
  <c r="U626" i="8"/>
  <c r="U559" i="8"/>
  <c r="U625" i="8"/>
  <c r="U563" i="8"/>
  <c r="U514" i="8"/>
  <c r="U606" i="8"/>
  <c r="U566" i="8"/>
  <c r="U497" i="8"/>
  <c r="U423" i="8"/>
  <c r="U475" i="8"/>
  <c r="U416" i="8"/>
  <c r="U512" i="8"/>
  <c r="U477" i="8"/>
  <c r="U413" i="8"/>
  <c r="U425" i="8"/>
  <c r="U367" i="8"/>
  <c r="U315" i="8"/>
  <c r="U406" i="8"/>
  <c r="U473" i="8"/>
  <c r="U449" i="8"/>
  <c r="U297" i="8"/>
  <c r="U399" i="8"/>
  <c r="U210" i="8"/>
  <c r="U227" i="8"/>
  <c r="U266" i="8"/>
  <c r="U172" i="8"/>
  <c r="U314" i="8"/>
  <c r="U255" i="8"/>
  <c r="U187" i="8"/>
  <c r="U70" i="8"/>
  <c r="U181" i="8"/>
  <c r="U140" i="8"/>
  <c r="U114" i="8"/>
  <c r="U90" i="8"/>
  <c r="U229" i="8"/>
  <c r="U271" i="8"/>
  <c r="U173" i="8"/>
  <c r="U75" i="8"/>
  <c r="U40" i="8"/>
  <c r="U71" i="8"/>
  <c r="U143" i="8"/>
  <c r="U123" i="8"/>
  <c r="U52" i="8"/>
  <c r="U99" i="8"/>
  <c r="U55" i="8"/>
  <c r="U79" i="8"/>
  <c r="U64" i="8"/>
  <c r="U972" i="8"/>
  <c r="U985" i="8"/>
  <c r="U963" i="8"/>
  <c r="U925" i="8"/>
  <c r="U904" i="8"/>
  <c r="U951" i="8"/>
  <c r="U943" i="8"/>
  <c r="U932" i="8"/>
  <c r="U916" i="8"/>
  <c r="U832" i="8"/>
  <c r="U814" i="8"/>
  <c r="U847" i="8"/>
  <c r="U790" i="8"/>
  <c r="U885" i="8"/>
  <c r="U772" i="8"/>
  <c r="U765" i="8"/>
  <c r="U783" i="8"/>
  <c r="U718" i="8"/>
  <c r="U746" i="8"/>
  <c r="U671" i="8"/>
  <c r="U777" i="8"/>
  <c r="U755" i="8"/>
  <c r="U681" i="8"/>
  <c r="U638" i="8"/>
  <c r="U631" i="8"/>
  <c r="U639" i="8"/>
  <c r="U604" i="8"/>
  <c r="U662" i="8"/>
  <c r="U648" i="8"/>
  <c r="U557" i="8"/>
  <c r="U602" i="8"/>
  <c r="U558" i="8"/>
  <c r="U502" i="8"/>
  <c r="U659" i="8"/>
  <c r="U561" i="8"/>
  <c r="U492" i="8"/>
  <c r="U419" i="8"/>
  <c r="U469" i="8"/>
  <c r="U412" i="8"/>
  <c r="U562" i="8"/>
  <c r="U472" i="8"/>
  <c r="U397" i="8"/>
  <c r="U422" i="8"/>
  <c r="U363" i="8"/>
  <c r="U307" i="8"/>
  <c r="U379" i="8"/>
  <c r="U441" i="8"/>
  <c r="U433" i="8"/>
  <c r="U286" i="8"/>
  <c r="U333" i="8"/>
  <c r="U203" i="8"/>
  <c r="U223" i="8"/>
  <c r="U258" i="8"/>
  <c r="U405" i="8"/>
  <c r="U309" i="8"/>
  <c r="U246" i="8"/>
  <c r="U182" i="8"/>
  <c r="U294" i="8"/>
  <c r="U175" i="8"/>
  <c r="U138" i="8"/>
  <c r="U112" i="8"/>
  <c r="U88" i="8"/>
  <c r="U260" i="8"/>
  <c r="U252" i="8"/>
  <c r="U167" i="8"/>
  <c r="U63" i="8"/>
  <c r="U30" i="8"/>
  <c r="U54" i="8"/>
  <c r="U141" i="8"/>
  <c r="U119" i="8"/>
  <c r="U42" i="8"/>
  <c r="U83" i="8"/>
  <c r="U36" i="8"/>
  <c r="U74" i="8"/>
  <c r="U58" i="8"/>
  <c r="U19" i="8"/>
  <c r="U971" i="8"/>
  <c r="U978" i="8"/>
  <c r="U1003" i="8"/>
  <c r="U984" i="8"/>
  <c r="U886" i="8"/>
  <c r="U907" i="8"/>
  <c r="U890" i="8"/>
  <c r="U922" i="8"/>
  <c r="U905" i="8"/>
  <c r="U929" i="8"/>
  <c r="U851" i="8"/>
  <c r="U871" i="8"/>
  <c r="U869" i="8"/>
  <c r="U812" i="8"/>
  <c r="U827" i="8"/>
  <c r="U745" i="8"/>
  <c r="U801" i="8"/>
  <c r="U763" i="8"/>
  <c r="U703" i="8"/>
  <c r="U751" i="8"/>
  <c r="U771" i="8"/>
  <c r="U676" i="8"/>
  <c r="U664" i="8"/>
  <c r="U688" i="8"/>
  <c r="U611" i="8"/>
  <c r="U620" i="8"/>
  <c r="U572" i="8"/>
  <c r="U690" i="8"/>
  <c r="U581" i="8"/>
  <c r="U525" i="8"/>
  <c r="U605" i="8"/>
  <c r="U526" i="8"/>
  <c r="U474" i="8"/>
  <c r="U643" i="8"/>
  <c r="U531" i="8"/>
  <c r="U451" i="8"/>
  <c r="U532" i="8"/>
  <c r="U436" i="8"/>
  <c r="U380" i="8"/>
  <c r="U516" i="8"/>
  <c r="U547" i="8"/>
  <c r="U346" i="8"/>
  <c r="U479" i="8"/>
  <c r="U331" i="8"/>
  <c r="U463" i="8"/>
  <c r="U429" i="8"/>
  <c r="U365" i="8"/>
  <c r="U372" i="8"/>
  <c r="U230" i="8"/>
  <c r="U265" i="8"/>
  <c r="U301" i="8"/>
  <c r="U316" i="8"/>
  <c r="U184" i="8"/>
  <c r="U389" i="8"/>
  <c r="U341" i="8"/>
  <c r="U207" i="8"/>
  <c r="U289" i="8"/>
  <c r="U220" i="8"/>
  <c r="U149" i="8"/>
  <c r="U124" i="8"/>
  <c r="U102" i="8"/>
  <c r="U65" i="8"/>
  <c r="U224" i="8"/>
  <c r="U199" i="8"/>
  <c r="U174" i="8"/>
  <c r="U27" i="8"/>
  <c r="U89" i="8"/>
  <c r="U15" i="8"/>
  <c r="U129" i="8"/>
  <c r="U109" i="8"/>
  <c r="U50" i="8"/>
  <c r="U185" i="8"/>
  <c r="U29" i="8"/>
  <c r="U998" i="8"/>
  <c r="U994" i="8"/>
  <c r="U909" i="8"/>
  <c r="U878" i="8"/>
  <c r="U935" i="8"/>
  <c r="U889" i="8"/>
  <c r="U898" i="8"/>
  <c r="U866" i="8"/>
  <c r="U850" i="8"/>
  <c r="U795" i="8"/>
  <c r="U815" i="8"/>
  <c r="U788" i="8"/>
  <c r="U667" i="8"/>
  <c r="U732" i="8"/>
  <c r="U760" i="8"/>
  <c r="U651" i="8"/>
  <c r="U628" i="8"/>
  <c r="U657" i="8"/>
  <c r="U570" i="8"/>
  <c r="U637" i="8"/>
  <c r="U518" i="8"/>
  <c r="U660" i="8"/>
  <c r="U471" i="8"/>
  <c r="U485" i="8"/>
  <c r="U392" i="8"/>
  <c r="U488" i="8"/>
  <c r="U350" i="8"/>
  <c r="U355" i="8"/>
  <c r="U453" i="8"/>
  <c r="U418" i="8"/>
  <c r="U353" i="8"/>
  <c r="U269" i="8"/>
  <c r="U219" i="8"/>
  <c r="U180" i="8"/>
  <c r="U394" i="8"/>
  <c r="U193" i="8"/>
  <c r="U259" i="8"/>
  <c r="U132" i="8"/>
  <c r="U96" i="8"/>
  <c r="U202" i="8"/>
  <c r="U183" i="8"/>
  <c r="U35" i="8"/>
  <c r="U45" i="8"/>
  <c r="U127" i="8"/>
  <c r="U28" i="8"/>
  <c r="U69" i="8"/>
  <c r="U48" i="8"/>
  <c r="U999" i="8"/>
  <c r="U964" i="8"/>
  <c r="U901" i="8"/>
  <c r="U870" i="8"/>
  <c r="U902" i="8"/>
  <c r="U845" i="8"/>
  <c r="U854" i="8"/>
  <c r="U859" i="8"/>
  <c r="U843" i="8"/>
  <c r="U779" i="8"/>
  <c r="U797" i="8"/>
  <c r="U752" i="8"/>
  <c r="U663" i="8"/>
  <c r="U720" i="8"/>
  <c r="U680" i="8"/>
  <c r="U627" i="8"/>
  <c r="U616" i="8"/>
  <c r="U652" i="8"/>
  <c r="U565" i="8"/>
  <c r="U614" i="8"/>
  <c r="U490" i="8"/>
  <c r="U582" i="8"/>
  <c r="U460" i="8"/>
  <c r="U480" i="8"/>
  <c r="U388" i="8"/>
  <c r="U467" i="8"/>
  <c r="U342" i="8"/>
  <c r="U351" i="8"/>
  <c r="U445" i="8"/>
  <c r="U369" i="8"/>
  <c r="U281" i="8"/>
  <c r="U253" i="8"/>
  <c r="U215" i="8"/>
  <c r="U176" i="8"/>
  <c r="U344" i="8"/>
  <c r="U158" i="8"/>
  <c r="U191" i="8"/>
  <c r="U130" i="8"/>
  <c r="U92" i="8"/>
  <c r="U201" i="8"/>
  <c r="U163" i="8"/>
  <c r="U20" i="8"/>
  <c r="U33" i="8"/>
  <c r="U125" i="8"/>
  <c r="U17" i="8"/>
  <c r="U34" i="8"/>
  <c r="U190" i="8"/>
  <c r="U991" i="8"/>
  <c r="U946" i="8"/>
  <c r="U893" i="8"/>
  <c r="U939" i="8"/>
  <c r="U913" i="8"/>
  <c r="U821" i="8"/>
  <c r="U838" i="8"/>
  <c r="U842" i="8"/>
  <c r="U865" i="8"/>
  <c r="U823" i="8"/>
  <c r="U839" i="8"/>
  <c r="U747" i="8"/>
  <c r="U756" i="8"/>
  <c r="U728" i="8"/>
  <c r="U658" i="8"/>
  <c r="U623" i="8"/>
  <c r="U612" i="8"/>
  <c r="U636" i="8"/>
  <c r="U541" i="8"/>
  <c r="U574" i="8"/>
  <c r="U486" i="8"/>
  <c r="U577" i="8"/>
  <c r="U455" i="8"/>
  <c r="U459" i="8"/>
  <c r="U376" i="8"/>
  <c r="U461" i="8"/>
  <c r="U334" i="8"/>
  <c r="U335" i="8"/>
  <c r="U374" i="8"/>
  <c r="U361" i="8"/>
  <c r="U242" i="8"/>
  <c r="U249" i="8"/>
  <c r="U211" i="8"/>
  <c r="U337" i="8"/>
  <c r="U276" i="8"/>
  <c r="U154" i="8"/>
  <c r="U186" i="8"/>
  <c r="U128" i="8"/>
  <c r="U86" i="8"/>
  <c r="U221" i="8"/>
  <c r="U159" i="8"/>
  <c r="U60" i="8"/>
  <c r="U16" i="8"/>
  <c r="U115" i="8"/>
  <c r="U179" i="8"/>
  <c r="U26" i="8"/>
  <c r="U169" i="8"/>
  <c r="U979" i="8"/>
  <c r="U983" i="8"/>
  <c r="U992" i="8"/>
  <c r="U881" i="8"/>
  <c r="U876" i="8"/>
  <c r="U824" i="8"/>
  <c r="U835" i="8"/>
  <c r="U778" i="8"/>
  <c r="U785" i="8"/>
  <c r="U749" i="8"/>
  <c r="U706" i="8"/>
  <c r="U687" i="8"/>
  <c r="U759" i="8"/>
  <c r="U697" i="8"/>
  <c r="U705" i="8"/>
  <c r="U635" i="8"/>
  <c r="U568" i="8"/>
  <c r="U601" i="8"/>
  <c r="U513" i="8"/>
  <c r="U530" i="8"/>
  <c r="U633" i="8"/>
  <c r="U508" i="8"/>
  <c r="U511" i="8"/>
  <c r="U424" i="8"/>
  <c r="U539" i="8"/>
  <c r="U358" i="8"/>
  <c r="U401" i="8"/>
  <c r="U291" i="8"/>
  <c r="U410" i="8"/>
  <c r="U378" i="8"/>
  <c r="U296" i="8"/>
  <c r="U977" i="8"/>
  <c r="U928" i="8"/>
  <c r="U900" i="8"/>
  <c r="U806" i="8"/>
  <c r="U863" i="8"/>
  <c r="U791" i="8"/>
  <c r="U740" i="8"/>
  <c r="U646" i="8"/>
  <c r="U584" i="8"/>
  <c r="U533" i="8"/>
  <c r="U482" i="8"/>
  <c r="U447" i="8"/>
  <c r="U578" i="8"/>
  <c r="U407" i="8"/>
  <c r="U500" i="8"/>
  <c r="U234" i="8"/>
  <c r="U285" i="8"/>
  <c r="U349" i="8"/>
  <c r="U150" i="8"/>
  <c r="U146" i="8"/>
  <c r="U67" i="8"/>
  <c r="U189" i="8"/>
  <c r="U97" i="8"/>
  <c r="U113" i="8"/>
  <c r="U59" i="8"/>
  <c r="U51" i="8"/>
  <c r="U987" i="8"/>
  <c r="U920" i="8"/>
  <c r="U931" i="8"/>
  <c r="U802" i="8"/>
  <c r="U858" i="8"/>
  <c r="U793" i="8"/>
  <c r="U735" i="8"/>
  <c r="U694" i="8"/>
  <c r="U580" i="8"/>
  <c r="U529" i="8"/>
  <c r="U466" i="8"/>
  <c r="U443" i="8"/>
  <c r="U515" i="8"/>
  <c r="U391" i="8"/>
  <c r="U468" i="8"/>
  <c r="U214" i="8"/>
  <c r="U274" i="8"/>
  <c r="U320" i="8"/>
  <c r="U288" i="8"/>
  <c r="U144" i="8"/>
  <c r="U248" i="8"/>
  <c r="U147" i="8"/>
  <c r="U82" i="8"/>
  <c r="U111" i="8"/>
  <c r="U31" i="8"/>
  <c r="U986" i="8"/>
  <c r="U896" i="8"/>
  <c r="U897" i="8"/>
  <c r="U852" i="8"/>
  <c r="U796" i="8"/>
  <c r="U758" i="8"/>
  <c r="U764" i="8"/>
  <c r="U750" i="8"/>
  <c r="U576" i="8"/>
  <c r="U517" i="8"/>
  <c r="U462" i="8"/>
  <c r="U520" i="8"/>
  <c r="U536" i="8"/>
  <c r="U386" i="8"/>
  <c r="U415" i="8"/>
  <c r="U209" i="8"/>
  <c r="U270" i="8"/>
  <c r="U298" i="8"/>
  <c r="U256" i="8"/>
  <c r="U122" i="8"/>
  <c r="U232" i="8"/>
  <c r="U152" i="8"/>
  <c r="U80" i="8"/>
  <c r="U68" i="8"/>
  <c r="U12" i="8"/>
  <c r="U976" i="8"/>
  <c r="U894" i="8"/>
  <c r="U906" i="8"/>
  <c r="U820" i="8"/>
  <c r="U803" i="8"/>
  <c r="U702" i="8"/>
  <c r="U743" i="8"/>
  <c r="U656" i="8"/>
  <c r="U704" i="8"/>
  <c r="U597" i="8"/>
  <c r="U609" i="8"/>
  <c r="U573" i="8"/>
  <c r="U499" i="8"/>
  <c r="U371" i="8"/>
  <c r="U421" i="8"/>
  <c r="U280" i="8"/>
  <c r="U254" i="8"/>
  <c r="U272" i="8"/>
  <c r="U275" i="8"/>
  <c r="U120" i="8"/>
  <c r="U212" i="8"/>
  <c r="U95" i="8"/>
  <c r="U195" i="8"/>
  <c r="U57" i="8"/>
  <c r="U101" i="8"/>
  <c r="U955" i="8"/>
  <c r="U892" i="8"/>
  <c r="U888" i="8"/>
  <c r="U786" i="8"/>
  <c r="U753" i="8"/>
  <c r="U707" i="8"/>
  <c r="U709" i="8"/>
  <c r="U655" i="8"/>
  <c r="U610" i="8"/>
  <c r="U550" i="8"/>
  <c r="U567" i="8"/>
  <c r="U428" i="8"/>
  <c r="U519" i="8"/>
  <c r="U295" i="8"/>
  <c r="U387" i="8"/>
  <c r="U306" i="8"/>
  <c r="U321" i="8"/>
  <c r="U228" i="8"/>
  <c r="U161" i="8"/>
  <c r="U104" i="8"/>
  <c r="U236" i="8"/>
  <c r="U156" i="8"/>
  <c r="U133" i="8"/>
  <c r="U78" i="8"/>
  <c r="U61" i="8"/>
  <c r="U1006" i="8"/>
  <c r="U965" i="8"/>
  <c r="U937" i="8"/>
  <c r="U816" i="8"/>
  <c r="U879" i="8"/>
  <c r="U729" i="8"/>
  <c r="U679" i="8"/>
  <c r="U775" i="8"/>
  <c r="U727" i="8"/>
  <c r="U586" i="8"/>
  <c r="U522" i="8"/>
  <c r="U503" i="8"/>
  <c r="U396" i="8"/>
  <c r="U354" i="8"/>
  <c r="U283" i="8"/>
  <c r="U364" i="8"/>
  <c r="U290" i="8"/>
  <c r="U310" i="8"/>
  <c r="U198" i="8"/>
  <c r="U151" i="8"/>
  <c r="U84" i="8"/>
  <c r="U233" i="8"/>
  <c r="U105" i="8"/>
  <c r="U131" i="8"/>
  <c r="U66" i="8"/>
  <c r="U53" i="8"/>
  <c r="U990" i="8"/>
  <c r="U761" i="8"/>
  <c r="U634" i="8"/>
  <c r="U528" i="8"/>
  <c r="U192" i="8"/>
  <c r="U245" i="8"/>
  <c r="U72" i="8"/>
  <c r="U11" i="8"/>
  <c r="U924" i="8"/>
  <c r="U715" i="8"/>
  <c r="U569" i="8"/>
  <c r="U327" i="8"/>
  <c r="U216" i="8"/>
  <c r="U43" i="8"/>
  <c r="U923" i="8"/>
  <c r="U711" i="8"/>
  <c r="U554" i="8"/>
  <c r="U319" i="8"/>
  <c r="U213" i="8"/>
  <c r="U37" i="8"/>
  <c r="U915" i="8"/>
  <c r="U723" i="8"/>
  <c r="U556" i="8"/>
  <c r="U357" i="8"/>
  <c r="U267" i="8"/>
  <c r="U145" i="8"/>
  <c r="U895" i="8"/>
  <c r="U700" i="8"/>
  <c r="U548" i="8"/>
  <c r="U398" i="8"/>
  <c r="U170" i="8"/>
  <c r="U139" i="8"/>
  <c r="U833" i="8"/>
  <c r="U619" i="8"/>
  <c r="U452" i="8"/>
  <c r="U345" i="8"/>
  <c r="U108" i="8"/>
  <c r="U38" i="8"/>
  <c r="U831" i="8"/>
  <c r="U674" i="8"/>
  <c r="U440" i="8"/>
  <c r="U317" i="8"/>
  <c r="U106" i="8"/>
  <c r="U160" i="8"/>
  <c r="U993" i="8"/>
  <c r="U813" i="8"/>
  <c r="U666" i="8"/>
  <c r="U555" i="8"/>
  <c r="U250" i="8"/>
  <c r="U205" i="8"/>
  <c r="U87" i="8"/>
  <c r="U9" i="8"/>
  <c r="U8" i="8"/>
  <c r="AA33" i="3"/>
  <c r="Z33" i="3"/>
  <c r="AA35" i="3"/>
  <c r="AB35" i="3"/>
  <c r="C35" i="3"/>
  <c r="AE35" i="3"/>
  <c r="AC35" i="3"/>
  <c r="C28" i="3"/>
  <c r="AD28" i="3"/>
  <c r="AC28" i="3"/>
  <c r="AE28" i="3"/>
  <c r="L25" i="7"/>
  <c r="Q33" i="3" s="1"/>
  <c r="AG9" i="8"/>
  <c r="AL84" i="8"/>
  <c r="AL189" i="8"/>
  <c r="AL83" i="8"/>
  <c r="AL232" i="8"/>
  <c r="AL228" i="8"/>
  <c r="AL161" i="8"/>
  <c r="AL349" i="8"/>
  <c r="AL179" i="8"/>
  <c r="AL248" i="8"/>
  <c r="AL363" i="8"/>
  <c r="AL491" i="8"/>
  <c r="AL447" i="8"/>
  <c r="AL477" i="8"/>
  <c r="AL621" i="8"/>
  <c r="AL634" i="8"/>
  <c r="AL832" i="8"/>
  <c r="AL733" i="8"/>
  <c r="AL815" i="8"/>
  <c r="AL948" i="8"/>
  <c r="AL964" i="8"/>
  <c r="AK317" i="8"/>
  <c r="AG180" i="8"/>
  <c r="AD30" i="3"/>
  <c r="Z41" i="3"/>
  <c r="Z35" i="3"/>
  <c r="AD23" i="3"/>
  <c r="AJ10" i="8"/>
  <c r="AJ12" i="8"/>
  <c r="AM12" i="8" s="1"/>
  <c r="AJ9" i="8"/>
  <c r="AJ15" i="8"/>
  <c r="AJ987" i="8"/>
  <c r="AJ976" i="8"/>
  <c r="AJ981" i="8"/>
  <c r="AJ983" i="8"/>
  <c r="AJ956" i="8"/>
  <c r="AJ954" i="8"/>
  <c r="AJ900" i="8"/>
  <c r="AJ903" i="8"/>
  <c r="AJ907" i="8"/>
  <c r="AJ920" i="8"/>
  <c r="AJ933" i="8"/>
  <c r="AJ914" i="8"/>
  <c r="AJ893" i="8"/>
  <c r="AJ899" i="8"/>
  <c r="AJ828" i="8"/>
  <c r="AJ847" i="8"/>
  <c r="AJ921" i="8"/>
  <c r="AJ835" i="8"/>
  <c r="AJ809" i="8"/>
  <c r="AJ842" i="8"/>
  <c r="AJ910" i="8"/>
  <c r="AJ798" i="8"/>
  <c r="AJ789" i="8"/>
  <c r="AJ917" i="8"/>
  <c r="AJ811" i="8"/>
  <c r="AJ812" i="8"/>
  <c r="AJ788" i="8"/>
  <c r="AJ744" i="8"/>
  <c r="AJ810" i="8"/>
  <c r="AJ796" i="8"/>
  <c r="AM796" i="8" s="1"/>
  <c r="AJ746" i="8"/>
  <c r="AJ705" i="8"/>
  <c r="AJ750" i="8"/>
  <c r="AJ702" i="8"/>
  <c r="AJ670" i="8"/>
  <c r="AJ743" i="8"/>
  <c r="AJ727" i="8"/>
  <c r="AJ697" i="8"/>
  <c r="AJ664" i="8"/>
  <c r="AJ776" i="8"/>
  <c r="AJ755" i="8"/>
  <c r="AJ704" i="8"/>
  <c r="AJ633" i="8"/>
  <c r="AJ601" i="8"/>
  <c r="AJ684" i="8"/>
  <c r="AJ606" i="8"/>
  <c r="AJ574" i="8"/>
  <c r="AJ657" i="8"/>
  <c r="AJ700" i="8"/>
  <c r="AJ649" i="8"/>
  <c r="AJ565" i="8"/>
  <c r="AJ535" i="8"/>
  <c r="AJ624" i="8"/>
  <c r="AJ569" i="8"/>
  <c r="AJ536" i="8"/>
  <c r="AJ504" i="8"/>
  <c r="AJ472" i="8"/>
  <c r="AJ603" i="8"/>
  <c r="AJ646" i="8"/>
  <c r="AJ575" i="8"/>
  <c r="AJ627" i="8"/>
  <c r="AJ529" i="8"/>
  <c r="AJ459" i="8"/>
  <c r="AJ434" i="8"/>
  <c r="AJ514" i="8"/>
  <c r="AJ462" i="8"/>
  <c r="AJ431" i="8"/>
  <c r="AJ399" i="8"/>
  <c r="AJ545" i="8"/>
  <c r="AJ518" i="8"/>
  <c r="AJ502" i="8"/>
  <c r="AJ453" i="8"/>
  <c r="AJ386" i="8"/>
  <c r="AJ400" i="8"/>
  <c r="AJ349" i="8"/>
  <c r="AJ465" i="8"/>
  <c r="AJ389" i="8"/>
  <c r="AJ350" i="8"/>
  <c r="AJ318" i="8"/>
  <c r="AJ286" i="8"/>
  <c r="AJ432" i="8"/>
  <c r="AJ424" i="8"/>
  <c r="AJ368" i="8"/>
  <c r="AJ296" i="8"/>
  <c r="AJ255" i="8"/>
  <c r="AJ323" i="8"/>
  <c r="AJ233" i="8"/>
  <c r="AJ359" i="8"/>
  <c r="AJ283" i="8"/>
  <c r="AJ248" i="8"/>
  <c r="AJ178" i="8"/>
  <c r="AJ321" i="8"/>
  <c r="AJ222" i="8"/>
  <c r="AJ320" i="8"/>
  <c r="AJ309" i="8"/>
  <c r="AJ307" i="8"/>
  <c r="AJ340" i="8"/>
  <c r="AJ239" i="8"/>
  <c r="AJ175" i="8"/>
  <c r="AJ224" i="8"/>
  <c r="AJ181" i="8"/>
  <c r="AJ145" i="8"/>
  <c r="AJ129" i="8"/>
  <c r="AJ113" i="8"/>
  <c r="AJ97" i="8"/>
  <c r="AJ75" i="8"/>
  <c r="AJ261" i="8"/>
  <c r="AJ235" i="8"/>
  <c r="AJ188" i="8"/>
  <c r="AJ150" i="8"/>
  <c r="AJ106" i="8"/>
  <c r="AJ80" i="8"/>
  <c r="AJ29" i="8"/>
  <c r="AJ32" i="8"/>
  <c r="AJ76" i="8"/>
  <c r="AJ24" i="8"/>
  <c r="AJ69" i="8"/>
  <c r="AJ81" i="8"/>
  <c r="AJ16" i="8"/>
  <c r="AJ134" i="8"/>
  <c r="AJ118" i="8"/>
  <c r="AJ70" i="8"/>
  <c r="AJ156" i="8"/>
  <c r="AJ31" i="8"/>
  <c r="AJ1000" i="8"/>
  <c r="AJ999" i="8"/>
  <c r="AJ984" i="8"/>
  <c r="AJ963" i="8"/>
  <c r="AJ991" i="8"/>
  <c r="AJ940" i="8"/>
  <c r="AJ935" i="8"/>
  <c r="AJ947" i="8"/>
  <c r="AJ942" i="8"/>
  <c r="AJ937" i="8"/>
  <c r="AJ909" i="8"/>
  <c r="AJ926" i="8"/>
  <c r="AJ867" i="8"/>
  <c r="AJ886" i="8"/>
  <c r="AJ930" i="8"/>
  <c r="AJ866" i="8"/>
  <c r="AJ813" i="8"/>
  <c r="AJ837" i="8"/>
  <c r="AJ859" i="8"/>
  <c r="AJ833" i="8"/>
  <c r="AJ773" i="8"/>
  <c r="AJ857" i="8"/>
  <c r="AJ871" i="8"/>
  <c r="AJ838" i="8"/>
  <c r="AJ740" i="8"/>
  <c r="AJ802" i="8"/>
  <c r="AJ763" i="8"/>
  <c r="AJ721" i="8"/>
  <c r="AJ780" i="8"/>
  <c r="AJ710" i="8"/>
  <c r="AJ674" i="8"/>
  <c r="AJ758" i="8"/>
  <c r="AJ716" i="8"/>
  <c r="AJ703" i="8"/>
  <c r="AJ648" i="8"/>
  <c r="AJ771" i="8"/>
  <c r="AJ739" i="8"/>
  <c r="AJ665" i="8"/>
  <c r="AJ726" i="8"/>
  <c r="AJ630" i="8"/>
  <c r="AJ594" i="8"/>
  <c r="AJ558" i="8"/>
  <c r="AJ672" i="8"/>
  <c r="AJ651" i="8"/>
  <c r="AJ579" i="8"/>
  <c r="AJ531" i="8"/>
  <c r="AJ596" i="8"/>
  <c r="AJ556" i="8"/>
  <c r="AJ520" i="8"/>
  <c r="AJ484" i="8"/>
  <c r="AJ616" i="8"/>
  <c r="AJ647" i="8"/>
  <c r="AJ561" i="8"/>
  <c r="AJ600" i="8"/>
  <c r="AJ490" i="8"/>
  <c r="AJ450" i="8"/>
  <c r="AJ534" i="8"/>
  <c r="AJ477" i="8"/>
  <c r="AJ435" i="8"/>
  <c r="AJ395" i="8"/>
  <c r="AJ526" i="8"/>
  <c r="AJ998" i="8"/>
  <c r="AJ996" i="8"/>
  <c r="AJ953" i="8"/>
  <c r="AJ969" i="8"/>
  <c r="AJ916" i="8"/>
  <c r="AJ895" i="8"/>
  <c r="AJ877" i="8"/>
  <c r="AJ952" i="8"/>
  <c r="AJ929" i="8"/>
  <c r="AJ884" i="8"/>
  <c r="AJ852" i="8"/>
  <c r="AJ855" i="8"/>
  <c r="AJ922" i="8"/>
  <c r="AJ848" i="8"/>
  <c r="AJ879" i="8"/>
  <c r="AJ888" i="8"/>
  <c r="AJ829" i="8"/>
  <c r="AJ853" i="8"/>
  <c r="AJ807" i="8"/>
  <c r="AJ783" i="8"/>
  <c r="AJ756" i="8"/>
  <c r="AJ817" i="8"/>
  <c r="AJ775" i="8"/>
  <c r="AJ717" i="8"/>
  <c r="AJ765" i="8"/>
  <c r="AJ694" i="8"/>
  <c r="AJ840" i="8"/>
  <c r="AJ738" i="8"/>
  <c r="AJ681" i="8"/>
  <c r="AJ652" i="8"/>
  <c r="AJ770" i="8"/>
  <c r="AJ699" i="8"/>
  <c r="AJ621" i="8"/>
  <c r="AJ639" i="8"/>
  <c r="AJ610" i="8"/>
  <c r="AJ566" i="8"/>
  <c r="AJ683" i="8"/>
  <c r="AJ650" i="8"/>
  <c r="AJ563" i="8"/>
  <c r="AJ519" i="8"/>
  <c r="AJ584" i="8"/>
  <c r="AJ532" i="8"/>
  <c r="AJ492" i="8"/>
  <c r="AJ623" i="8"/>
  <c r="AJ645" i="8"/>
  <c r="AM645" i="8" s="1"/>
  <c r="AN645" i="8" s="1"/>
  <c r="AJ559" i="8"/>
  <c r="AJ541" i="8"/>
  <c r="AJ473" i="8"/>
  <c r="AJ426" i="8"/>
  <c r="AJ479" i="8"/>
  <c r="AJ439" i="8"/>
  <c r="AJ391" i="8"/>
  <c r="AJ538" i="8"/>
  <c r="AJ530" i="8"/>
  <c r="AJ470" i="8"/>
  <c r="AJ402" i="8"/>
  <c r="AJ385" i="8"/>
  <c r="AJ341" i="8"/>
  <c r="AJ406" i="8"/>
  <c r="AJ366" i="8"/>
  <c r="AJ330" i="8"/>
  <c r="AJ294" i="8"/>
  <c r="AJ437" i="8"/>
  <c r="AJ413" i="8"/>
  <c r="AJ360" i="8"/>
  <c r="AJ275" i="8"/>
  <c r="AJ205" i="8"/>
  <c r="AJ247" i="8"/>
  <c r="AJ207" i="8"/>
  <c r="AJ284" i="8"/>
  <c r="AJ208" i="8"/>
  <c r="AJ170" i="8"/>
  <c r="AJ242" i="8"/>
  <c r="AJ394" i="8"/>
  <c r="AJ378" i="8"/>
  <c r="AJ328" i="8"/>
  <c r="AJ262" i="8"/>
  <c r="AJ212" i="8"/>
  <c r="AJ158" i="8"/>
  <c r="AJ236" i="8"/>
  <c r="AJ161" i="8"/>
  <c r="AJ135" i="8"/>
  <c r="AJ117" i="8"/>
  <c r="AJ99" i="8"/>
  <c r="AJ71" i="8"/>
  <c r="AM71" i="8" s="1"/>
  <c r="AJ250" i="8"/>
  <c r="AJ303" i="8"/>
  <c r="AJ171" i="8"/>
  <c r="AJ232" i="8"/>
  <c r="AJ26" i="8"/>
  <c r="AJ39" i="8"/>
  <c r="AJ185" i="8"/>
  <c r="AJ66" i="8"/>
  <c r="AJ169" i="8"/>
  <c r="AJ54" i="8"/>
  <c r="AJ33" i="8"/>
  <c r="AJ138" i="8"/>
  <c r="AJ120" i="8"/>
  <c r="AJ67" i="8"/>
  <c r="AJ88" i="8"/>
  <c r="AJ1005" i="8"/>
  <c r="AJ990" i="8"/>
  <c r="AJ978" i="8"/>
  <c r="AJ945" i="8"/>
  <c r="AJ994" i="8"/>
  <c r="AJ908" i="8"/>
  <c r="AJ965" i="8"/>
  <c r="AJ869" i="8"/>
  <c r="AJ946" i="8"/>
  <c r="AJ902" i="8"/>
  <c r="AJ874" i="8"/>
  <c r="AJ844" i="8"/>
  <c r="AJ839" i="8"/>
  <c r="AJ905" i="8"/>
  <c r="AJ832" i="8"/>
  <c r="AJ881" i="8"/>
  <c r="AJ854" i="8"/>
  <c r="AJ825" i="8"/>
  <c r="AJ846" i="8"/>
  <c r="AJ795" i="8"/>
  <c r="AJ782" i="8"/>
  <c r="AJ752" i="8"/>
  <c r="AJ806" i="8"/>
  <c r="AJ747" i="8"/>
  <c r="AJ713" i="8"/>
  <c r="AM713" i="8" s="1"/>
  <c r="AJ749" i="8"/>
  <c r="AJ690" i="8"/>
  <c r="AJ792" i="8"/>
  <c r="AJ737" i="8"/>
  <c r="AJ708" i="8"/>
  <c r="AJ644" i="8"/>
  <c r="AJ769" i="8"/>
  <c r="AJ693" i="8"/>
  <c r="AJ617" i="8"/>
  <c r="AJ638" i="8"/>
  <c r="AJ602" i="8"/>
  <c r="AJ562" i="8"/>
  <c r="AJ668" i="8"/>
  <c r="AJ635" i="8"/>
  <c r="AJ555" i="8"/>
  <c r="AJ515" i="8"/>
  <c r="AM515" i="8" s="1"/>
  <c r="AJ583" i="8"/>
  <c r="AJ528" i="8"/>
  <c r="AJ488" i="8"/>
  <c r="AJ597" i="8"/>
  <c r="AJ620" i="8"/>
  <c r="AJ554" i="8"/>
  <c r="AJ517" i="8"/>
  <c r="AJ458" i="8"/>
  <c r="AJ422" i="8"/>
  <c r="AJ478" i="8"/>
  <c r="AJ427" i="8"/>
  <c r="AJ387" i="8"/>
  <c r="AJ513" i="8"/>
  <c r="AJ506" i="8"/>
  <c r="AJ469" i="8"/>
  <c r="AJ483" i="8"/>
  <c r="AJ384" i="8"/>
  <c r="AJ337" i="8"/>
  <c r="AJ390" i="8"/>
  <c r="AJ362" i="8"/>
  <c r="AJ326" i="8"/>
  <c r="AJ290" i="8"/>
  <c r="AJ409" i="8"/>
  <c r="AJ412" i="8"/>
  <c r="AJ356" i="8"/>
  <c r="AJ271" i="8"/>
  <c r="AJ201" i="8"/>
  <c r="AJ241" i="8"/>
  <c r="AJ367" i="8"/>
  <c r="AJ276" i="8"/>
  <c r="AJ202" i="8"/>
  <c r="AJ166" i="8"/>
  <c r="AJ238" i="8"/>
  <c r="AJ336" i="8"/>
  <c r="AJ979" i="8"/>
  <c r="AJ961" i="8"/>
  <c r="AJ989" i="8"/>
  <c r="AJ944" i="8"/>
  <c r="AJ911" i="8"/>
  <c r="AJ936" i="8"/>
  <c r="AJ931" i="8"/>
  <c r="AJ873" i="8"/>
  <c r="AJ820" i="8"/>
  <c r="AJ915" i="8"/>
  <c r="AJ864" i="8"/>
  <c r="AJ824" i="8"/>
  <c r="AJ799" i="8"/>
  <c r="AJ858" i="8"/>
  <c r="AJ779" i="8"/>
  <c r="AJ768" i="8"/>
  <c r="AJ827" i="8"/>
  <c r="AJ762" i="8"/>
  <c r="AJ751" i="8"/>
  <c r="AJ698" i="8"/>
  <c r="AJ759" i="8"/>
  <c r="AJ691" i="8"/>
  <c r="AJ656" i="8"/>
  <c r="AJ688" i="8"/>
  <c r="AJ667" i="8"/>
  <c r="AJ653" i="8"/>
  <c r="AJ590" i="8"/>
  <c r="AJ643" i="8"/>
  <c r="AJ677" i="8"/>
  <c r="AJ547" i="8"/>
  <c r="AJ611" i="8"/>
  <c r="AJ540" i="8"/>
  <c r="AJ476" i="8"/>
  <c r="AJ615" i="8"/>
  <c r="AJ560" i="8"/>
  <c r="AJ522" i="8"/>
  <c r="AJ442" i="8"/>
  <c r="AJ493" i="8"/>
  <c r="AJ419" i="8"/>
  <c r="AJ553" i="8"/>
  <c r="AJ537" i="8"/>
  <c r="AJ445" i="8"/>
  <c r="AJ444" i="8"/>
  <c r="AJ345" i="8"/>
  <c r="AJ405" i="8"/>
  <c r="AJ342" i="8"/>
  <c r="AM342" i="8" s="1"/>
  <c r="AJ298" i="8"/>
  <c r="AJ417" i="8"/>
  <c r="AJ380" i="8"/>
  <c r="AJ280" i="8"/>
  <c r="AJ332" i="8"/>
  <c r="AJ221" i="8"/>
  <c r="AJ299" i="8"/>
  <c r="AJ194" i="8"/>
  <c r="AM194" i="8" s="1"/>
  <c r="AJ324" i="8"/>
  <c r="AJ209" i="8"/>
  <c r="AJ343" i="8"/>
  <c r="AJ291" i="8"/>
  <c r="AJ281" i="8"/>
  <c r="AJ177" i="8"/>
  <c r="AJ219" i="8"/>
  <c r="AJ165" i="8"/>
  <c r="AJ133" i="8"/>
  <c r="AJ111" i="8"/>
  <c r="AJ91" i="8"/>
  <c r="AJ68" i="8"/>
  <c r="AJ240" i="8"/>
  <c r="AJ173" i="8"/>
  <c r="AJ254" i="8"/>
  <c r="AJ160" i="8"/>
  <c r="AJ19" i="8"/>
  <c r="AJ164" i="8"/>
  <c r="AJ35" i="8"/>
  <c r="AJ64" i="8"/>
  <c r="AJ47" i="8"/>
  <c r="AJ140" i="8"/>
  <c r="AJ116" i="8"/>
  <c r="AJ52" i="8"/>
  <c r="AJ77" i="8"/>
  <c r="AJ986" i="8"/>
  <c r="AJ993" i="8"/>
  <c r="AJ948" i="8"/>
  <c r="AJ892" i="8"/>
  <c r="AJ939" i="8"/>
  <c r="AJ872" i="8"/>
  <c r="AJ896" i="8"/>
  <c r="AM896" i="8" s="1"/>
  <c r="AJ938" i="8"/>
  <c r="AJ878" i="8"/>
  <c r="AJ912" i="8"/>
  <c r="AJ801" i="8"/>
  <c r="AJ845" i="8"/>
  <c r="AJ804" i="8"/>
  <c r="AJ865" i="8"/>
  <c r="AJ808" i="8"/>
  <c r="AJ748" i="8"/>
  <c r="AJ790" i="8"/>
  <c r="AJ730" i="8"/>
  <c r="AJ734" i="8"/>
  <c r="AJ678" i="8"/>
  <c r="AJ741" i="8"/>
  <c r="AJ696" i="8"/>
  <c r="AJ720" i="8"/>
  <c r="AJ753" i="8"/>
  <c r="AJ613" i="8"/>
  <c r="AJ626" i="8"/>
  <c r="AJ578" i="8"/>
  <c r="AJ689" i="8"/>
  <c r="AJ595" i="8"/>
  <c r="AJ527" i="8"/>
  <c r="AJ568" i="8"/>
  <c r="AJ512" i="8"/>
  <c r="AJ460" i="8"/>
  <c r="AJ593" i="8"/>
  <c r="AJ542" i="8"/>
  <c r="AJ475" i="8"/>
  <c r="AJ418" i="8"/>
  <c r="AJ455" i="8"/>
  <c r="AJ407" i="8"/>
  <c r="AJ499" i="8"/>
  <c r="AJ487" i="8"/>
  <c r="AJ497" i="8"/>
  <c r="AJ369" i="8"/>
  <c r="AJ467" i="8"/>
  <c r="AJ373" i="8"/>
  <c r="AJ322" i="8"/>
  <c r="AJ425" i="8"/>
  <c r="AJ382" i="8"/>
  <c r="AJ352" i="8"/>
  <c r="AJ259" i="8"/>
  <c r="AJ285" i="8"/>
  <c r="AJ344" i="8"/>
  <c r="AJ264" i="8"/>
  <c r="AJ182" i="8"/>
  <c r="AJ234" i="8"/>
  <c r="AJ319" i="8"/>
  <c r="AJ371" i="8"/>
  <c r="AJ270" i="8"/>
  <c r="AJ244" i="8"/>
  <c r="AJ154" i="8"/>
  <c r="AJ197" i="8"/>
  <c r="AJ147" i="8"/>
  <c r="AJ125" i="8"/>
  <c r="AJ105" i="8"/>
  <c r="AJ85" i="8"/>
  <c r="AJ257" i="8"/>
  <c r="AJ249" i="8"/>
  <c r="AJ159" i="8"/>
  <c r="AJ98" i="8"/>
  <c r="AJ61" i="8"/>
  <c r="AJ58" i="8"/>
  <c r="AJ83" i="8"/>
  <c r="AJ8" i="8"/>
  <c r="AJ40" i="8"/>
  <c r="AJ21" i="8"/>
  <c r="AJ130" i="8"/>
  <c r="AJ110" i="8"/>
  <c r="AJ38" i="8"/>
  <c r="AJ22" i="8"/>
  <c r="AJ1003" i="8"/>
  <c r="AJ975" i="8"/>
  <c r="AJ980" i="8"/>
  <c r="AJ927" i="8"/>
  <c r="AJ904" i="8"/>
  <c r="AJ890" i="8"/>
  <c r="AJ860" i="8"/>
  <c r="AJ906" i="8"/>
  <c r="AJ797" i="8"/>
  <c r="AJ821" i="8"/>
  <c r="AJ876" i="8"/>
  <c r="AJ803" i="8"/>
  <c r="AJ728" i="8"/>
  <c r="AJ761" i="8"/>
  <c r="AJ733" i="8"/>
  <c r="AJ834" i="8"/>
  <c r="AJ676" i="8"/>
  <c r="AJ715" i="8"/>
  <c r="AJ673" i="8"/>
  <c r="AJ637" i="8"/>
  <c r="AJ570" i="8"/>
  <c r="AJ628" i="8"/>
  <c r="AJ543" i="8"/>
  <c r="AJ567" i="8"/>
  <c r="AJ496" i="8"/>
  <c r="AJ608" i="8"/>
  <c r="AJ607" i="8"/>
  <c r="AJ454" i="8"/>
  <c r="AJ463" i="8"/>
  <c r="AJ403" i="8"/>
  <c r="AJ572" i="8"/>
  <c r="AJ441" i="8"/>
  <c r="AJ365" i="8"/>
  <c r="AJ428" i="8"/>
  <c r="AJ338" i="8"/>
  <c r="AJ420" i="8"/>
  <c r="AJ396" i="8"/>
  <c r="AJ267" i="8"/>
  <c r="AJ279" i="8"/>
  <c r="AJ315" i="8"/>
  <c r="AM315" i="8" s="1"/>
  <c r="AJ190" i="8"/>
  <c r="AJ230" i="8"/>
  <c r="AJ392" i="8"/>
  <c r="AJ278" i="8"/>
  <c r="AJ210" i="8"/>
  <c r="AJ253" i="8"/>
  <c r="AJ157" i="8"/>
  <c r="AJ123" i="8"/>
  <c r="AJ95" i="8"/>
  <c r="AJ277" i="8"/>
  <c r="AJ220" i="8"/>
  <c r="AJ288" i="8"/>
  <c r="AJ78" i="8"/>
  <c r="AJ56" i="8"/>
  <c r="AJ43" i="8"/>
  <c r="AJ63" i="8"/>
  <c r="AJ14" i="8"/>
  <c r="AJ124" i="8"/>
  <c r="AJ50" i="8"/>
  <c r="AJ18" i="8"/>
  <c r="AJ995" i="8"/>
  <c r="AJ972" i="8"/>
  <c r="AJ988" i="8"/>
  <c r="AJ919" i="8"/>
  <c r="AJ880" i="8"/>
  <c r="AJ950" i="8"/>
  <c r="AJ836" i="8"/>
  <c r="AJ901" i="8"/>
  <c r="AJ925" i="8"/>
  <c r="AJ814" i="8"/>
  <c r="AJ868" i="8"/>
  <c r="AJ913" i="8"/>
  <c r="AJ724" i="8"/>
  <c r="AJ745" i="8"/>
  <c r="AJ718" i="8"/>
  <c r="AJ787" i="8"/>
  <c r="AJ675" i="8"/>
  <c r="AJ685" i="8"/>
  <c r="AJ671" i="8"/>
  <c r="AJ634" i="8"/>
  <c r="AJ723" i="8"/>
  <c r="AJ712" i="8"/>
  <c r="AJ539" i="8"/>
  <c r="AJ552" i="8"/>
  <c r="AJ480" i="8"/>
  <c r="AJ660" i="8"/>
  <c r="AJ557" i="8"/>
  <c r="AJ446" i="8"/>
  <c r="AJ461" i="8"/>
  <c r="AJ383" i="8"/>
  <c r="AJ571" i="8"/>
  <c r="AJ498" i="8"/>
  <c r="AJ361" i="8"/>
  <c r="AJ374" i="8"/>
  <c r="AJ334" i="8"/>
  <c r="AJ456" i="8"/>
  <c r="AJ381" i="8"/>
  <c r="AJ263" i="8"/>
  <c r="AJ237" i="8"/>
  <c r="AJ300" i="8"/>
  <c r="AJ186" i="8"/>
  <c r="AJ226" i="8"/>
  <c r="AJ348" i="8"/>
  <c r="AJ274" i="8"/>
  <c r="AJ193" i="8"/>
  <c r="AJ245" i="8"/>
  <c r="AJ153" i="8"/>
  <c r="AJ121" i="8"/>
  <c r="AJ93" i="8"/>
  <c r="AJ269" i="8"/>
  <c r="AJ215" i="8"/>
  <c r="AJ287" i="8"/>
  <c r="AJ73" i="8"/>
  <c r="AJ46" i="8"/>
  <c r="AJ37" i="8"/>
  <c r="AJ60" i="8"/>
  <c r="AJ146" i="8"/>
  <c r="AJ122" i="8"/>
  <c r="AJ42" i="8"/>
  <c r="AJ973" i="8"/>
  <c r="AJ992" i="8"/>
  <c r="AJ932" i="8"/>
  <c r="AJ923" i="8"/>
  <c r="AJ934" i="8"/>
  <c r="AJ870" i="8"/>
  <c r="AJ863" i="8"/>
  <c r="AJ819" i="8"/>
  <c r="AJ818" i="8"/>
  <c r="AJ793" i="8"/>
  <c r="AJ822" i="8"/>
  <c r="AJ764" i="8"/>
  <c r="AJ856" i="8"/>
  <c r="AJ701" i="8"/>
  <c r="AJ686" i="8"/>
  <c r="AJ774" i="8"/>
  <c r="AJ679" i="8"/>
  <c r="AJ687" i="8"/>
  <c r="AJ609" i="8"/>
  <c r="AJ614" i="8"/>
  <c r="AJ642" i="8"/>
  <c r="AJ581" i="8"/>
  <c r="AJ507" i="8"/>
  <c r="AJ524" i="8"/>
  <c r="AJ631" i="8"/>
  <c r="AM631" i="8" s="1"/>
  <c r="AN631" i="8" s="1"/>
  <c r="AJ577" i="8"/>
  <c r="AJ491" i="8"/>
  <c r="AJ509" i="8"/>
  <c r="AJ443" i="8"/>
  <c r="AJ533" i="8"/>
  <c r="AJ486" i="8"/>
  <c r="AJ481" i="8"/>
  <c r="AJ333" i="8"/>
  <c r="AM333" i="8" s="1"/>
  <c r="AJ370" i="8"/>
  <c r="AJ306" i="8"/>
  <c r="AJ414" i="8"/>
  <c r="AJ347" i="8"/>
  <c r="AJ206" i="8"/>
  <c r="AJ217" i="8"/>
  <c r="AJ260" i="8"/>
  <c r="AJ351" i="8"/>
  <c r="AJ331" i="8"/>
  <c r="AJ363" i="8"/>
  <c r="AJ313" i="8"/>
  <c r="AJ176" i="8"/>
  <c r="AJ196" i="8"/>
  <c r="AJ139" i="8"/>
  <c r="AJ109" i="8"/>
  <c r="AJ79" i="8"/>
  <c r="AJ200" i="8"/>
  <c r="AJ172" i="8"/>
  <c r="AJ48" i="8"/>
  <c r="AJ41" i="8"/>
  <c r="AJ90" i="8"/>
  <c r="AJ168" i="8"/>
  <c r="AJ72" i="8"/>
  <c r="AJ136" i="8"/>
  <c r="AJ108" i="8"/>
  <c r="AJ84" i="8"/>
  <c r="AJ970" i="8"/>
  <c r="AJ1002" i="8"/>
  <c r="AJ924" i="8"/>
  <c r="AJ891" i="8"/>
  <c r="AJ962" i="8"/>
  <c r="AJ943" i="8"/>
  <c r="AJ831" i="8"/>
  <c r="AJ883" i="8"/>
  <c r="AJ849" i="8"/>
  <c r="AJ785" i="8"/>
  <c r="AJ794" i="8"/>
  <c r="AJ760" i="8"/>
  <c r="AJ843" i="8"/>
  <c r="AJ767" i="8"/>
  <c r="AM767" i="8" s="1"/>
  <c r="AJ682" i="8"/>
  <c r="AJ725" i="8"/>
  <c r="AJ663" i="8"/>
  <c r="AJ754" i="8"/>
  <c r="AJ605" i="8"/>
  <c r="AJ598" i="8"/>
  <c r="AJ641" i="8"/>
  <c r="AJ580" i="8"/>
  <c r="AJ599" i="8"/>
  <c r="AJ516" i="8"/>
  <c r="AJ589" i="8"/>
  <c r="AJ576" i="8"/>
  <c r="AJ489" i="8"/>
  <c r="AJ521" i="8"/>
  <c r="AJ423" i="8"/>
  <c r="AJ505" i="8"/>
  <c r="AJ485" i="8"/>
  <c r="AJ452" i="8"/>
  <c r="AJ329" i="8"/>
  <c r="AJ358" i="8"/>
  <c r="AJ302" i="8"/>
  <c r="AJ398" i="8"/>
  <c r="AJ312" i="8"/>
  <c r="AJ410" i="8"/>
  <c r="AJ213" i="8"/>
  <c r="AJ256" i="8"/>
  <c r="AJ325" i="8"/>
  <c r="AJ327" i="8"/>
  <c r="AJ355" i="8"/>
  <c r="AJ297" i="8"/>
  <c r="AJ162" i="8"/>
  <c r="AJ195" i="8"/>
  <c r="AJ137" i="8"/>
  <c r="AJ107" i="8"/>
  <c r="AJ243" i="8"/>
  <c r="AJ199" i="8"/>
  <c r="AJ163" i="8"/>
  <c r="AJ44" i="8"/>
  <c r="AJ23" i="8"/>
  <c r="AJ86" i="8"/>
  <c r="AJ167" i="8"/>
  <c r="AJ57" i="8"/>
  <c r="AJ132" i="8"/>
  <c r="AJ104" i="8"/>
  <c r="AJ82" i="8"/>
  <c r="AJ1001" i="8"/>
  <c r="AJ982" i="8"/>
  <c r="AJ941" i="8"/>
  <c r="AM941" i="8" s="1"/>
  <c r="AJ851" i="8"/>
  <c r="AJ918" i="8"/>
  <c r="AJ772" i="8"/>
  <c r="AJ968" i="8"/>
  <c r="AJ885" i="8"/>
  <c r="AJ898" i="8"/>
  <c r="AJ816" i="8"/>
  <c r="AJ781" i="8"/>
  <c r="AJ736" i="8"/>
  <c r="AJ997" i="8"/>
  <c r="AJ960" i="8"/>
  <c r="AJ949" i="8"/>
  <c r="AJ887" i="8"/>
  <c r="AJ805" i="8"/>
  <c r="AJ777" i="8"/>
  <c r="AJ732" i="8"/>
  <c r="AJ766" i="8"/>
  <c r="AJ692" i="8"/>
  <c r="AJ707" i="8"/>
  <c r="AJ582" i="8"/>
  <c r="AJ551" i="8"/>
  <c r="AJ500" i="8"/>
  <c r="AJ546" i="8"/>
  <c r="AJ494" i="8"/>
  <c r="AJ573" i="8"/>
  <c r="AJ401" i="8"/>
  <c r="AJ346" i="8"/>
  <c r="AJ397" i="8"/>
  <c r="AJ301" i="8"/>
  <c r="AJ198" i="8"/>
  <c r="AJ393" i="8"/>
  <c r="AJ265" i="8"/>
  <c r="AJ179" i="8"/>
  <c r="AJ101" i="8"/>
  <c r="AJ304" i="8"/>
  <c r="AJ34" i="8"/>
  <c r="AJ49" i="8"/>
  <c r="AJ25" i="8"/>
  <c r="AJ62" i="8"/>
  <c r="AJ1004" i="8"/>
  <c r="AJ957" i="8"/>
  <c r="AJ958" i="8"/>
  <c r="AJ815" i="8"/>
  <c r="AJ826" i="8"/>
  <c r="AJ784" i="8"/>
  <c r="AJ731" i="8"/>
  <c r="AJ662" i="8"/>
  <c r="AJ636" i="8"/>
  <c r="AJ654" i="8"/>
  <c r="AJ632" i="8"/>
  <c r="AJ585" i="8"/>
  <c r="AJ587" i="8"/>
  <c r="AJ457" i="8"/>
  <c r="AJ411" i="8"/>
  <c r="AJ449" i="8"/>
  <c r="AJ433" i="8"/>
  <c r="AJ440" i="8"/>
  <c r="AJ295" i="8"/>
  <c r="AJ316" i="8"/>
  <c r="AJ289" i="8"/>
  <c r="AJ292" i="8"/>
  <c r="AJ293" i="8"/>
  <c r="AJ127" i="8"/>
  <c r="AJ211" i="8"/>
  <c r="AJ149" i="8"/>
  <c r="AJ65" i="8"/>
  <c r="AJ94" i="8"/>
  <c r="AJ126" i="8"/>
  <c r="AJ55" i="8"/>
  <c r="AJ971" i="8"/>
  <c r="AJ955" i="8"/>
  <c r="AJ897" i="8"/>
  <c r="AJ800" i="8"/>
  <c r="AJ666" i="8"/>
  <c r="AJ719" i="8"/>
  <c r="AJ659" i="8"/>
  <c r="AJ604" i="8"/>
  <c r="AJ591" i="8"/>
  <c r="AJ451" i="8"/>
  <c r="AJ471" i="8"/>
  <c r="AM471" i="8" s="1"/>
  <c r="AN471" i="8" s="1"/>
  <c r="AJ388" i="8"/>
  <c r="AJ372" i="8"/>
  <c r="AJ339" i="8"/>
  <c r="AJ214" i="8"/>
  <c r="AJ192" i="8"/>
  <c r="AJ131" i="8"/>
  <c r="AJ223" i="8"/>
  <c r="AJ53" i="8"/>
  <c r="AM53" i="8" s="1"/>
  <c r="AN53" i="8" s="1"/>
  <c r="AJ102" i="8"/>
  <c r="AJ112" i="8"/>
  <c r="AJ11" i="8"/>
  <c r="AJ977" i="8"/>
  <c r="AJ823" i="8"/>
  <c r="AJ778" i="8"/>
  <c r="AJ714" i="8"/>
  <c r="AJ640" i="8"/>
  <c r="AJ618" i="8"/>
  <c r="AJ523" i="8"/>
  <c r="AJ588" i="8"/>
  <c r="AJ430" i="8"/>
  <c r="AJ503" i="8"/>
  <c r="AJ466" i="8"/>
  <c r="AJ408" i="8"/>
  <c r="AJ229" i="8"/>
  <c r="AM229" i="8" s="1"/>
  <c r="AN229" i="8" s="1"/>
  <c r="AJ305" i="8"/>
  <c r="AJ335" i="8"/>
  <c r="AJ143" i="8"/>
  <c r="AJ216" i="8"/>
  <c r="AJ203" i="8"/>
  <c r="AJ27" i="8"/>
  <c r="AJ128" i="8"/>
  <c r="AJ959" i="8"/>
  <c r="AJ875" i="8"/>
  <c r="AJ786" i="8"/>
  <c r="AJ695" i="8"/>
  <c r="AJ586" i="8"/>
  <c r="AJ544" i="8"/>
  <c r="AJ974" i="8"/>
  <c r="AJ830" i="8"/>
  <c r="AJ729" i="8"/>
  <c r="AM729" i="8" s="1"/>
  <c r="AJ680" i="8"/>
  <c r="AJ658" i="8"/>
  <c r="AJ508" i="8"/>
  <c r="AJ951" i="8"/>
  <c r="AJ841" i="8"/>
  <c r="AJ709" i="8"/>
  <c r="AJ669" i="8"/>
  <c r="AJ661" i="8"/>
  <c r="AJ468" i="8"/>
  <c r="AJ495" i="8"/>
  <c r="AJ482" i="8"/>
  <c r="AJ282" i="8"/>
  <c r="AJ225" i="8"/>
  <c r="AJ377" i="8"/>
  <c r="AJ231" i="8"/>
  <c r="AJ228" i="8"/>
  <c r="AJ100" i="8"/>
  <c r="AJ144" i="8"/>
  <c r="AJ985" i="8"/>
  <c r="AJ928" i="8"/>
  <c r="AJ735" i="8"/>
  <c r="AJ722" i="8"/>
  <c r="AJ619" i="8"/>
  <c r="AJ464" i="8"/>
  <c r="AJ447" i="8"/>
  <c r="AJ421" i="8"/>
  <c r="AJ448" i="8"/>
  <c r="AJ272" i="8"/>
  <c r="AJ376" i="8"/>
  <c r="AJ180" i="8"/>
  <c r="AJ204" i="8"/>
  <c r="AJ184" i="8"/>
  <c r="AJ142" i="8"/>
  <c r="AJ1006" i="8"/>
  <c r="AJ964" i="8"/>
  <c r="AJ850" i="8"/>
  <c r="AJ757" i="8"/>
  <c r="AJ625" i="8"/>
  <c r="AJ564" i="8"/>
  <c r="AJ550" i="8"/>
  <c r="AJ379" i="8"/>
  <c r="AJ353" i="8"/>
  <c r="AJ364" i="8"/>
  <c r="AJ252" i="8"/>
  <c r="AJ266" i="8"/>
  <c r="AJ119" i="8"/>
  <c r="AJ187" i="8"/>
  <c r="AJ74" i="8"/>
  <c r="AM74" i="8" s="1"/>
  <c r="AJ96" i="8"/>
  <c r="AJ966" i="8"/>
  <c r="AJ894" i="8"/>
  <c r="AJ862" i="8"/>
  <c r="AJ742" i="8"/>
  <c r="AJ655" i="8"/>
  <c r="AJ511" i="8"/>
  <c r="AJ549" i="8"/>
  <c r="AJ375" i="8"/>
  <c r="AJ404" i="8"/>
  <c r="AJ311" i="8"/>
  <c r="AJ174" i="8"/>
  <c r="AJ273" i="8"/>
  <c r="AJ115" i="8"/>
  <c r="AJ155" i="8"/>
  <c r="AJ20" i="8"/>
  <c r="AJ28" i="8"/>
  <c r="AJ967" i="8"/>
  <c r="AJ889" i="8"/>
  <c r="AJ791" i="8"/>
  <c r="AJ711" i="8"/>
  <c r="AJ622" i="8"/>
  <c r="AJ548" i="8"/>
  <c r="AJ510" i="8"/>
  <c r="AJ525" i="8"/>
  <c r="AJ354" i="8"/>
  <c r="AJ251" i="8"/>
  <c r="AJ151" i="8"/>
  <c r="AJ191" i="8"/>
  <c r="AJ103" i="8"/>
  <c r="AJ227" i="8"/>
  <c r="AJ30" i="8"/>
  <c r="AJ92" i="8"/>
  <c r="AJ882" i="8"/>
  <c r="AJ415" i="8"/>
  <c r="AJ317" i="8"/>
  <c r="AJ89" i="8"/>
  <c r="AJ114" i="8"/>
  <c r="AJ861" i="8"/>
  <c r="AJ501" i="8"/>
  <c r="AJ268" i="8"/>
  <c r="AJ87" i="8"/>
  <c r="AJ59" i="8"/>
  <c r="AJ706" i="8"/>
  <c r="AJ436" i="8"/>
  <c r="AJ218" i="8"/>
  <c r="AJ189" i="8"/>
  <c r="AJ629" i="8"/>
  <c r="AM629" i="8" s="1"/>
  <c r="AJ357" i="8"/>
  <c r="AJ416" i="8"/>
  <c r="AJ36" i="8"/>
  <c r="AJ592" i="8"/>
  <c r="AJ310" i="8"/>
  <c r="AJ148" i="8"/>
  <c r="AJ183" i="8"/>
  <c r="AJ13" i="8"/>
  <c r="AJ474" i="8"/>
  <c r="AJ429" i="8"/>
  <c r="AJ258" i="8"/>
  <c r="AJ152" i="8"/>
  <c r="AJ45" i="8"/>
  <c r="AJ612" i="8"/>
  <c r="AJ314" i="8"/>
  <c r="AJ246" i="8"/>
  <c r="AJ308" i="8"/>
  <c r="AJ141" i="8"/>
  <c r="AJ51" i="8"/>
  <c r="AJ17" i="8"/>
  <c r="AG23" i="8"/>
  <c r="AL155" i="8"/>
  <c r="AL173" i="8"/>
  <c r="AL118" i="8"/>
  <c r="AL14" i="8"/>
  <c r="AL54" i="8"/>
  <c r="AL86" i="8"/>
  <c r="AL162" i="8"/>
  <c r="AL254" i="8"/>
  <c r="AL156" i="8"/>
  <c r="AL255" i="8"/>
  <c r="AL123" i="8"/>
  <c r="AL170" i="8"/>
  <c r="AL290" i="8"/>
  <c r="AL352" i="8"/>
  <c r="AL235" i="8"/>
  <c r="AL183" i="8"/>
  <c r="AL333" i="8"/>
  <c r="AL252" i="8"/>
  <c r="AL449" i="8"/>
  <c r="AL377" i="8"/>
  <c r="AL405" i="8"/>
  <c r="AL539" i="8"/>
  <c r="AL432" i="8"/>
  <c r="AL451" i="8"/>
  <c r="AL565" i="8"/>
  <c r="AL489" i="8"/>
  <c r="AL601" i="8"/>
  <c r="AL655" i="8"/>
  <c r="AL595" i="8"/>
  <c r="AL721" i="8"/>
  <c r="AL742" i="8"/>
  <c r="AL801" i="8"/>
  <c r="AL760" i="8"/>
  <c r="AL761" i="8"/>
  <c r="AL808" i="8"/>
  <c r="AL817" i="8"/>
  <c r="AL868" i="8"/>
  <c r="AL918" i="8"/>
  <c r="AL906" i="8"/>
  <c r="AL984" i="8"/>
  <c r="AK15" i="8"/>
  <c r="AK310" i="8"/>
  <c r="AK779" i="8"/>
  <c r="AM779" i="8" s="1"/>
  <c r="AN779" i="8" s="1"/>
  <c r="AG378" i="8"/>
  <c r="AJ438" i="8"/>
  <c r="G82" i="7"/>
  <c r="K21" i="2" s="1"/>
  <c r="Z5" i="8"/>
  <c r="G79" i="7"/>
  <c r="K18" i="2" s="1"/>
  <c r="W5" i="8"/>
  <c r="C40" i="3"/>
  <c r="L10" i="7"/>
  <c r="Q18" i="3" s="1"/>
  <c r="Z18" i="4"/>
  <c r="L9" i="7"/>
  <c r="Q17" i="3" s="1"/>
  <c r="AC40" i="3"/>
  <c r="AA40" i="3"/>
  <c r="AE41" i="3"/>
  <c r="Z24" i="3"/>
  <c r="AE24" i="3"/>
  <c r="AC24" i="3"/>
  <c r="Z34" i="3"/>
  <c r="AD34" i="3"/>
  <c r="AE34" i="3"/>
  <c r="AC34" i="3"/>
  <c r="AA34" i="3"/>
  <c r="C34" i="3"/>
  <c r="AB34" i="3"/>
  <c r="AL93" i="8"/>
  <c r="AM93" i="8" s="1"/>
  <c r="AL112" i="8"/>
  <c r="AL15" i="8"/>
  <c r="AL154" i="8"/>
  <c r="AL78" i="8"/>
  <c r="AL121" i="8"/>
  <c r="AL285" i="8"/>
  <c r="AL223" i="8"/>
  <c r="AL304" i="8"/>
  <c r="AL402" i="8"/>
  <c r="AL370" i="8"/>
  <c r="AL412" i="8"/>
  <c r="AL650" i="8"/>
  <c r="AL598" i="8"/>
  <c r="AL583" i="8"/>
  <c r="AL668" i="8"/>
  <c r="AL755" i="8"/>
  <c r="AL778" i="8"/>
  <c r="AL858" i="8"/>
  <c r="AL890" i="8"/>
  <c r="AK124" i="8"/>
  <c r="AK738" i="8"/>
  <c r="AD33" i="3"/>
  <c r="AB33" i="3"/>
  <c r="C41" i="3"/>
  <c r="Z28" i="3"/>
  <c r="Z26" i="3"/>
  <c r="AC26" i="3"/>
  <c r="AA26" i="3"/>
  <c r="C26" i="3"/>
  <c r="AE26" i="3"/>
  <c r="AD26" i="3"/>
  <c r="Z44" i="3"/>
  <c r="AD44" i="3"/>
  <c r="AC44" i="3"/>
  <c r="R28" i="7"/>
  <c r="S37" i="4"/>
  <c r="Y37" i="4" s="1"/>
  <c r="Z26" i="4"/>
  <c r="L17" i="7"/>
  <c r="Q25" i="3" s="1"/>
  <c r="L27" i="7"/>
  <c r="Q35" i="3" s="1"/>
  <c r="Z36" i="4"/>
  <c r="U22" i="8"/>
  <c r="AL29" i="8"/>
  <c r="AL36" i="8"/>
  <c r="AL28" i="8"/>
  <c r="AL124" i="8"/>
  <c r="AL16" i="8"/>
  <c r="AL64" i="8"/>
  <c r="AL90" i="8"/>
  <c r="AL177" i="8"/>
  <c r="AL259" i="8"/>
  <c r="AL160" i="8"/>
  <c r="AL95" i="8"/>
  <c r="AL125" i="8"/>
  <c r="AL180" i="8"/>
  <c r="AL317" i="8"/>
  <c r="AL398" i="8"/>
  <c r="AL293" i="8"/>
  <c r="AL195" i="8"/>
  <c r="AL403" i="8"/>
  <c r="AL264" i="8"/>
  <c r="AL471" i="8"/>
  <c r="AL487" i="8"/>
  <c r="AL374" i="8"/>
  <c r="AL502" i="8"/>
  <c r="AL448" i="8"/>
  <c r="AL478" i="8"/>
  <c r="AL570" i="8"/>
  <c r="AL513" i="8"/>
  <c r="AL504" i="8"/>
  <c r="AL669" i="8"/>
  <c r="AL619" i="8"/>
  <c r="AL692" i="8"/>
  <c r="AL690" i="8"/>
  <c r="AL671" i="8"/>
  <c r="AL706" i="8"/>
  <c r="AL765" i="8"/>
  <c r="AL803" i="8"/>
  <c r="AL863" i="8"/>
  <c r="AL885" i="8"/>
  <c r="AL903" i="8"/>
  <c r="AL930" i="8"/>
  <c r="AL1004" i="8"/>
  <c r="AK65" i="8"/>
  <c r="AK385" i="8"/>
  <c r="AG552" i="8"/>
  <c r="AD24" i="3"/>
  <c r="C24" i="3"/>
  <c r="AK16" i="8"/>
  <c r="AK9" i="8"/>
  <c r="AK22" i="8"/>
  <c r="AK14" i="8"/>
  <c r="AK18" i="8"/>
  <c r="AK8" i="8"/>
  <c r="AK12" i="8"/>
  <c r="AK10" i="8"/>
  <c r="AK982" i="8"/>
  <c r="AK984" i="8"/>
  <c r="AK995" i="8"/>
  <c r="AK960" i="8"/>
  <c r="AK997" i="8"/>
  <c r="AK927" i="8"/>
  <c r="AK938" i="8"/>
  <c r="AK979" i="8"/>
  <c r="AK904" i="8"/>
  <c r="AK937" i="8"/>
  <c r="AK875" i="8"/>
  <c r="AK947" i="8"/>
  <c r="AK913" i="8"/>
  <c r="AK874" i="8"/>
  <c r="AK871" i="8"/>
  <c r="AK839" i="8"/>
  <c r="AK850" i="8"/>
  <c r="AK848" i="8"/>
  <c r="AK861" i="8"/>
  <c r="AK879" i="8"/>
  <c r="AK859" i="8"/>
  <c r="AK789" i="8"/>
  <c r="AK843" i="8"/>
  <c r="AK844" i="8"/>
  <c r="AK824" i="8"/>
  <c r="AK752" i="8"/>
  <c r="AK885" i="8"/>
  <c r="AK852" i="8"/>
  <c r="AK811" i="8"/>
  <c r="AK746" i="8"/>
  <c r="AK705" i="8"/>
  <c r="AK780" i="8"/>
  <c r="AK714" i="8"/>
  <c r="AM714" i="8" s="1"/>
  <c r="AN714" i="8" s="1"/>
  <c r="AK682" i="8"/>
  <c r="AK755" i="8"/>
  <c r="AK974" i="8"/>
  <c r="AK978" i="8"/>
  <c r="AK980" i="8"/>
  <c r="AK991" i="8"/>
  <c r="AK992" i="8"/>
  <c r="AK973" i="8"/>
  <c r="AK965" i="8"/>
  <c r="AK880" i="8"/>
  <c r="AK921" i="8"/>
  <c r="AK959" i="8"/>
  <c r="AK896" i="8"/>
  <c r="AK924" i="8"/>
  <c r="AK907" i="8"/>
  <c r="AK847" i="8"/>
  <c r="AK842" i="8"/>
  <c r="AK816" i="8"/>
  <c r="AK833" i="8"/>
  <c r="AK841" i="8"/>
  <c r="AK825" i="8"/>
  <c r="AK862" i="8"/>
  <c r="AK857" i="8"/>
  <c r="AK819" i="8"/>
  <c r="AK744" i="8"/>
  <c r="AK830" i="8"/>
  <c r="AK853" i="8"/>
  <c r="AK778" i="8"/>
  <c r="AK713" i="8"/>
  <c r="AK735" i="8"/>
  <c r="AK710" i="8"/>
  <c r="AK674" i="8"/>
  <c r="AK792" i="8"/>
  <c r="AK742" i="8"/>
  <c r="AK759" i="8"/>
  <c r="AK720" i="8"/>
  <c r="AK667" i="8"/>
  <c r="AK769" i="8"/>
  <c r="AK737" i="8"/>
  <c r="AK655" i="8"/>
  <c r="AK626" i="8"/>
  <c r="AK676" i="8"/>
  <c r="AK627" i="8"/>
  <c r="AK595" i="8"/>
  <c r="AK563" i="8"/>
  <c r="AK677" i="8"/>
  <c r="AK671" i="8"/>
  <c r="AK596" i="8"/>
  <c r="AK568" i="8"/>
  <c r="AK532" i="8"/>
  <c r="AK601" i="8"/>
  <c r="AK573" i="8"/>
  <c r="AK537" i="8"/>
  <c r="AK505" i="8"/>
  <c r="AK473" i="8"/>
  <c r="AK660" i="8"/>
  <c r="AK617" i="8"/>
  <c r="AK565" i="8"/>
  <c r="AK507" i="8"/>
  <c r="AK459" i="8"/>
  <c r="AK430" i="8"/>
  <c r="AK534" i="8"/>
  <c r="AK494" i="8"/>
  <c r="AK451" i="8"/>
  <c r="AK419" i="8"/>
  <c r="AK387" i="8"/>
  <c r="AK582" i="8"/>
  <c r="AK515" i="8"/>
  <c r="AK471" i="8"/>
  <c r="AK483" i="8"/>
  <c r="AK384" i="8"/>
  <c r="AK341" i="8"/>
  <c r="AK433" i="8"/>
  <c r="AK404" i="8"/>
  <c r="AK354" i="8"/>
  <c r="AK322" i="8"/>
  <c r="AK290" i="8"/>
  <c r="AK410" i="8"/>
  <c r="AK414" i="8"/>
  <c r="AK380" i="8"/>
  <c r="AM380" i="8" s="1"/>
  <c r="AN380" i="8" s="1"/>
  <c r="AK402" i="8"/>
  <c r="AK279" i="8"/>
  <c r="AK217" i="8"/>
  <c r="AK315" i="8"/>
  <c r="AK264" i="8"/>
  <c r="AK324" i="8"/>
  <c r="AK226" i="8"/>
  <c r="AK320" i="8"/>
  <c r="AK269" i="8"/>
  <c r="AK199" i="8"/>
  <c r="AK167" i="8"/>
  <c r="AK377" i="8"/>
  <c r="AK335" i="8"/>
  <c r="AK312" i="8"/>
  <c r="AK263" i="8"/>
  <c r="AK291" i="8"/>
  <c r="AK196" i="8"/>
  <c r="AK153" i="8"/>
  <c r="AK135" i="8"/>
  <c r="AK119" i="8"/>
  <c r="AK246" i="8"/>
  <c r="AK200" i="8"/>
  <c r="AK160" i="8"/>
  <c r="AK204" i="8"/>
  <c r="AK254" i="8"/>
  <c r="AK193" i="8"/>
  <c r="AK154" i="8"/>
  <c r="AK71" i="8"/>
  <c r="AK19" i="8"/>
  <c r="AK46" i="8"/>
  <c r="AK66" i="8"/>
  <c r="AK102" i="8"/>
  <c r="AK40" i="8"/>
  <c r="AK72" i="8"/>
  <c r="AK149" i="8"/>
  <c r="AK132" i="8"/>
  <c r="AK116" i="8"/>
  <c r="AK70" i="8"/>
  <c r="AK17" i="8"/>
  <c r="AK75" i="8"/>
  <c r="AM75" i="8" s="1"/>
  <c r="AN75" i="8" s="1"/>
  <c r="AK48" i="8"/>
  <c r="AK1001" i="8"/>
  <c r="AK975" i="8"/>
  <c r="AK977" i="8"/>
  <c r="AK951" i="8"/>
  <c r="AK971" i="8"/>
  <c r="AK942" i="8"/>
  <c r="AK963" i="8"/>
  <c r="AK872" i="8"/>
  <c r="AK917" i="8"/>
  <c r="AK932" i="8"/>
  <c r="AK941" i="8"/>
  <c r="AK908" i="8"/>
  <c r="AK886" i="8"/>
  <c r="AK831" i="8"/>
  <c r="AK834" i="8"/>
  <c r="AM834" i="8" s="1"/>
  <c r="AN834" i="8" s="1"/>
  <c r="AK813" i="8"/>
  <c r="AK829" i="8"/>
  <c r="AK828" i="8"/>
  <c r="AK804" i="8"/>
  <c r="AK856" i="8"/>
  <c r="AK869" i="8"/>
  <c r="AK788" i="8"/>
  <c r="AK740" i="8"/>
  <c r="AK799" i="8"/>
  <c r="AK822" i="8"/>
  <c r="AK762" i="8"/>
  <c r="AK709" i="8"/>
  <c r="AK766" i="8"/>
  <c r="AK706" i="8"/>
  <c r="AK670" i="8"/>
  <c r="AK810" i="8"/>
  <c r="AK741" i="8"/>
  <c r="AK708" i="8"/>
  <c r="AK715" i="8"/>
  <c r="AK657" i="8"/>
  <c r="AK754" i="8"/>
  <c r="AK727" i="8"/>
  <c r="AK654" i="8"/>
  <c r="AK622" i="8"/>
  <c r="AK659" i="8"/>
  <c r="AK623" i="8"/>
  <c r="AK591" i="8"/>
  <c r="AK559" i="8"/>
  <c r="AK656" i="8"/>
  <c r="AK665" i="8"/>
  <c r="AK621" i="8"/>
  <c r="AK558" i="8"/>
  <c r="AK528" i="8"/>
  <c r="AK597" i="8"/>
  <c r="AK572" i="8"/>
  <c r="AK533" i="8"/>
  <c r="AK501" i="8"/>
  <c r="AK469" i="8"/>
  <c r="AK647" i="8"/>
  <c r="AK600" i="8"/>
  <c r="AK564" i="8"/>
  <c r="AK496" i="8"/>
  <c r="AK458" i="8"/>
  <c r="AK426" i="8"/>
  <c r="AK519" i="8"/>
  <c r="AK484" i="8"/>
  <c r="AK447" i="8"/>
  <c r="AK415" i="8"/>
  <c r="AK383" i="8"/>
  <c r="AK554" i="8"/>
  <c r="AK506" i="8"/>
  <c r="AK470" i="8"/>
  <c r="AK482" i="8"/>
  <c r="AK369" i="8"/>
  <c r="AK337" i="8"/>
  <c r="AK428" i="8"/>
  <c r="AK389" i="8"/>
  <c r="AK350" i="8"/>
  <c r="AK318" i="8"/>
  <c r="AK286" i="8"/>
  <c r="AK394" i="8"/>
  <c r="AK429" i="8"/>
  <c r="AK372" i="8"/>
  <c r="AK386" i="8"/>
  <c r="AM386" i="8" s="1"/>
  <c r="AN386" i="8" s="1"/>
  <c r="AK247" i="8"/>
  <c r="AK213" i="8"/>
  <c r="AK300" i="8"/>
  <c r="AK260" i="8"/>
  <c r="AK321" i="8"/>
  <c r="AK222" i="8"/>
  <c r="AK319" i="8"/>
  <c r="AK265" i="8"/>
  <c r="AM265" i="8" s="1"/>
  <c r="AN265" i="8" s="1"/>
  <c r="AK195" i="8"/>
  <c r="AK150" i="8"/>
  <c r="AK376" i="8"/>
  <c r="AK313" i="8"/>
  <c r="AK311" i="8"/>
  <c r="AK307" i="8"/>
  <c r="AK274" i="8"/>
  <c r="AK186" i="8"/>
  <c r="AK151" i="8"/>
  <c r="AK133" i="8"/>
  <c r="AK117" i="8"/>
  <c r="AK243" i="8"/>
  <c r="AK190" i="8"/>
  <c r="AK156" i="8"/>
  <c r="AK278" i="8"/>
  <c r="AK232" i="8"/>
  <c r="AK192" i="8"/>
  <c r="AK148" i="8"/>
  <c r="AK61" i="8"/>
  <c r="AK194" i="8"/>
  <c r="AK32" i="8"/>
  <c r="AK49" i="8"/>
  <c r="AK99" i="8"/>
  <c r="AK30" i="8"/>
  <c r="AK57" i="8"/>
  <c r="AK146" i="8"/>
  <c r="AK130" i="8"/>
  <c r="AK114" i="8"/>
  <c r="AK67" i="8"/>
  <c r="AK13" i="8"/>
  <c r="AK59" i="8"/>
  <c r="AK44" i="8"/>
  <c r="AM44" i="8" s="1"/>
  <c r="AN44" i="8" s="1"/>
  <c r="AK993" i="8"/>
  <c r="AK964" i="8"/>
  <c r="AK948" i="8"/>
  <c r="AK935" i="8"/>
  <c r="AK914" i="8"/>
  <c r="AK936" i="8"/>
  <c r="AK905" i="8"/>
  <c r="AK958" i="8"/>
  <c r="AK962" i="8"/>
  <c r="AK940" i="8"/>
  <c r="AK897" i="8"/>
  <c r="AK864" i="8"/>
  <c r="AK817" i="8"/>
  <c r="AK854" i="8"/>
  <c r="AK773" i="8"/>
  <c r="AK784" i="8"/>
  <c r="AK764" i="8"/>
  <c r="AK840" i="8"/>
  <c r="AK821" i="8"/>
  <c r="AK730" i="8"/>
  <c r="AK767" i="8"/>
  <c r="AK702" i="8"/>
  <c r="AK776" i="8"/>
  <c r="AK758" i="8"/>
  <c r="AK703" i="8"/>
  <c r="AK700" i="8"/>
  <c r="AK637" i="8"/>
  <c r="AK725" i="8"/>
  <c r="AK638" i="8"/>
  <c r="AK602" i="8"/>
  <c r="AK619" i="8"/>
  <c r="AK579" i="8"/>
  <c r="AK687" i="8"/>
  <c r="AK633" i="8"/>
  <c r="AK585" i="8"/>
  <c r="AK540" i="8"/>
  <c r="AK664" i="8"/>
  <c r="AK553" i="8"/>
  <c r="AK513" i="8"/>
  <c r="AK465" i="8"/>
  <c r="AK605" i="8"/>
  <c r="AK580" i="8"/>
  <c r="AK491" i="8"/>
  <c r="AK446" i="8"/>
  <c r="AK550" i="8"/>
  <c r="AK479" i="8"/>
  <c r="AK435" i="8"/>
  <c r="AK395" i="8"/>
  <c r="AK546" i="8"/>
  <c r="AK492" i="8"/>
  <c r="AK527" i="8"/>
  <c r="AK365" i="8"/>
  <c r="AK325" i="8"/>
  <c r="AK441" i="8"/>
  <c r="AK346" i="8"/>
  <c r="AK306" i="8"/>
  <c r="AK420" i="8"/>
  <c r="AK424" i="8"/>
  <c r="AK360" i="8"/>
  <c r="AK301" i="8"/>
  <c r="AK207" i="8"/>
  <c r="AK283" i="8"/>
  <c r="AK202" i="8"/>
  <c r="AK218" i="8"/>
  <c r="AK288" i="8"/>
  <c r="AK210" i="8"/>
  <c r="AK393" i="8"/>
  <c r="AK355" i="8"/>
  <c r="AK352" i="8"/>
  <c r="AK293" i="8"/>
  <c r="AK236" i="8"/>
  <c r="AK161" i="8"/>
  <c r="AM161" i="8" s="1"/>
  <c r="AN161" i="8" s="1"/>
  <c r="AK131" i="8"/>
  <c r="AK111" i="8"/>
  <c r="AK985" i="8"/>
  <c r="AK1002" i="8"/>
  <c r="AK999" i="8"/>
  <c r="AK919" i="8"/>
  <c r="AK906" i="8"/>
  <c r="AK920" i="8"/>
  <c r="AK901" i="8"/>
  <c r="AK929" i="8"/>
  <c r="AK926" i="8"/>
  <c r="AK945" i="8"/>
  <c r="AK877" i="8"/>
  <c r="AK832" i="8"/>
  <c r="AK891" i="8"/>
  <c r="AK928" i="8"/>
  <c r="AM928" i="8" s="1"/>
  <c r="AN928" i="8" s="1"/>
  <c r="AK899" i="8"/>
  <c r="AK771" i="8"/>
  <c r="AK760" i="8"/>
  <c r="AK837" i="8"/>
  <c r="AK814" i="8"/>
  <c r="AK729" i="8"/>
  <c r="AK751" i="8"/>
  <c r="AK698" i="8"/>
  <c r="AM698" i="8" s="1"/>
  <c r="AN698" i="8" s="1"/>
  <c r="AK774" i="8"/>
  <c r="AK757" i="8"/>
  <c r="AK696" i="8"/>
  <c r="AK684" i="8"/>
  <c r="AK770" i="8"/>
  <c r="AK716" i="8"/>
  <c r="AK663" i="8"/>
  <c r="AK598" i="8"/>
  <c r="AK615" i="8"/>
  <c r="AK575" i="8"/>
  <c r="AK712" i="8"/>
  <c r="AK629" i="8"/>
  <c r="AK584" i="8"/>
  <c r="AK536" i="8"/>
  <c r="AK613" i="8"/>
  <c r="AK549" i="8"/>
  <c r="AM549" i="8" s="1"/>
  <c r="AN549" i="8" s="1"/>
  <c r="AK509" i="8"/>
  <c r="AK461" i="8"/>
  <c r="AK593" i="8"/>
  <c r="AK570" i="8"/>
  <c r="AK490" i="8"/>
  <c r="AK442" i="8"/>
  <c r="AK542" i="8"/>
  <c r="AK478" i="8"/>
  <c r="AM478" i="8" s="1"/>
  <c r="AN478" i="8" s="1"/>
  <c r="AK431" i="8"/>
  <c r="AK391" i="8"/>
  <c r="AK535" i="8"/>
  <c r="AK487" i="8"/>
  <c r="AK510" i="8"/>
  <c r="AK361" i="8"/>
  <c r="AK499" i="8"/>
  <c r="AK405" i="8"/>
  <c r="AK342" i="8"/>
  <c r="AK302" i="8"/>
  <c r="AK416" i="8"/>
  <c r="AK413" i="8"/>
  <c r="AK356" i="8"/>
  <c r="AK285" i="8"/>
  <c r="AK367" i="8"/>
  <c r="AK276" i="8"/>
  <c r="AK351" i="8"/>
  <c r="AK214" i="8"/>
  <c r="AK287" i="8"/>
  <c r="AK203" i="8"/>
  <c r="AK392" i="8"/>
  <c r="AK328" i="8"/>
  <c r="AK347" i="8"/>
  <c r="AK245" i="8"/>
  <c r="AK231" i="8"/>
  <c r="AK157" i="8"/>
  <c r="AK129" i="8"/>
  <c r="AK109" i="8"/>
  <c r="AK223" i="8"/>
  <c r="AK82" i="8"/>
  <c r="AK220" i="8"/>
  <c r="AK198" i="8"/>
  <c r="AM198" i="8" s="1"/>
  <c r="AN198" i="8" s="1"/>
  <c r="AK93" i="8"/>
  <c r="AK39" i="8"/>
  <c r="AK56" i="8"/>
  <c r="AK37" i="8"/>
  <c r="AK63" i="8"/>
  <c r="AK79" i="8"/>
  <c r="AK142" i="8"/>
  <c r="AK122" i="8"/>
  <c r="AM122" i="8" s="1"/>
  <c r="AN122" i="8" s="1"/>
  <c r="AK96" i="8"/>
  <c r="AK172" i="8"/>
  <c r="AK103" i="8"/>
  <c r="AK1004" i="8"/>
  <c r="AK994" i="8"/>
  <c r="AK943" i="8"/>
  <c r="AK911" i="8"/>
  <c r="AK898" i="8"/>
  <c r="AM898" i="8" s="1"/>
  <c r="AN898" i="8" s="1"/>
  <c r="AK967" i="8"/>
  <c r="AK889" i="8"/>
  <c r="AK909" i="8"/>
  <c r="AK884" i="8"/>
  <c r="AK894" i="8"/>
  <c r="AK868" i="8"/>
  <c r="AK809" i="8"/>
  <c r="AK882" i="8"/>
  <c r="AK866" i="8"/>
  <c r="AK838" i="8"/>
  <c r="AK812" i="8"/>
  <c r="AK756" i="8"/>
  <c r="AK787" i="8"/>
  <c r="AK807" i="8"/>
  <c r="AK721" i="8"/>
  <c r="AK765" i="8"/>
  <c r="AK694" i="8"/>
  <c r="AK739" i="8"/>
  <c r="AK775" i="8"/>
  <c r="AK695" i="8"/>
  <c r="AK683" i="8"/>
  <c r="AK753" i="8"/>
  <c r="AK711" i="8"/>
  <c r="AK634" i="8"/>
  <c r="AK658" i="8"/>
  <c r="AK611" i="8"/>
  <c r="AK571" i="8"/>
  <c r="AK651" i="8"/>
  <c r="AK636" i="8"/>
  <c r="AK574" i="8"/>
  <c r="AK524" i="8"/>
  <c r="AK594" i="8"/>
  <c r="AK545" i="8"/>
  <c r="AK497" i="8"/>
  <c r="AK457" i="8"/>
  <c r="AK592" i="8"/>
  <c r="AK555" i="8"/>
  <c r="AK480" i="8"/>
  <c r="AK438" i="8"/>
  <c r="AK561" i="8"/>
  <c r="AK468" i="8"/>
  <c r="AK427" i="8"/>
  <c r="AK379" i="8"/>
  <c r="AK518" i="8"/>
  <c r="AK486" i="8"/>
  <c r="AK452" i="8"/>
  <c r="AK357" i="8"/>
  <c r="AK467" i="8"/>
  <c r="AK388" i="8"/>
  <c r="AK338" i="8"/>
  <c r="AK298" i="8"/>
  <c r="AK378" i="8"/>
  <c r="AK412" i="8"/>
  <c r="AK498" i="8"/>
  <c r="AK241" i="8"/>
  <c r="AK359" i="8"/>
  <c r="AK272" i="8"/>
  <c r="AK305" i="8"/>
  <c r="AK209" i="8"/>
  <c r="AK277" i="8"/>
  <c r="AK191" i="8"/>
  <c r="AK348" i="8"/>
  <c r="AK308" i="8"/>
  <c r="AK296" i="8"/>
  <c r="AK224" i="8"/>
  <c r="AK206" i="8"/>
  <c r="AK147" i="8"/>
  <c r="AK127" i="8"/>
  <c r="AK107" i="8"/>
  <c r="AK185" i="8"/>
  <c r="AK78" i="8"/>
  <c r="AK215" i="8"/>
  <c r="AK182" i="8"/>
  <c r="AK89" i="8"/>
  <c r="AK29" i="8"/>
  <c r="AK178" i="8"/>
  <c r="AK35" i="8"/>
  <c r="AK60" i="8"/>
  <c r="AK47" i="8"/>
  <c r="AK140" i="8"/>
  <c r="AM140" i="8" s="1"/>
  <c r="AN140" i="8" s="1"/>
  <c r="AK120" i="8"/>
  <c r="AK62" i="8"/>
  <c r="AK92" i="8"/>
  <c r="AK98" i="8"/>
  <c r="AK1000" i="8"/>
  <c r="AK961" i="8"/>
  <c r="AK983" i="8"/>
  <c r="AK1005" i="8"/>
  <c r="AK903" i="8"/>
  <c r="AK890" i="8"/>
  <c r="AK966" i="8"/>
  <c r="AK883" i="8"/>
  <c r="AK902" i="8"/>
  <c r="AK870" i="8"/>
  <c r="AK878" i="8"/>
  <c r="AK858" i="8"/>
  <c r="AK805" i="8"/>
  <c r="AK893" i="8"/>
  <c r="AK835" i="8"/>
  <c r="AK803" i="8"/>
  <c r="AK808" i="8"/>
  <c r="AK748" i="8"/>
  <c r="AK786" i="8"/>
  <c r="AK798" i="8"/>
  <c r="AK717" i="8"/>
  <c r="AK750" i="8"/>
  <c r="AK690" i="8"/>
  <c r="AK723" i="8"/>
  <c r="AK763" i="8"/>
  <c r="AK680" i="8"/>
  <c r="AK668" i="8"/>
  <c r="AK722" i="8"/>
  <c r="AM722" i="8" s="1"/>
  <c r="AN722" i="8" s="1"/>
  <c r="AK692" i="8"/>
  <c r="AK630" i="8"/>
  <c r="AK648" i="8"/>
  <c r="AK607" i="8"/>
  <c r="AK567" i="8"/>
  <c r="AK650" i="8"/>
  <c r="AK628" i="8"/>
  <c r="AK569" i="8"/>
  <c r="AK520" i="8"/>
  <c r="AK589" i="8"/>
  <c r="AK541" i="8"/>
  <c r="AK493" i="8"/>
  <c r="AK632" i="8"/>
  <c r="AK661" i="8"/>
  <c r="AK551" i="8"/>
  <c r="AK475" i="8"/>
  <c r="AK434" i="8"/>
  <c r="AK560" i="8"/>
  <c r="AK463" i="8"/>
  <c r="AK423" i="8"/>
  <c r="AK375" i="8"/>
  <c r="AK504" i="8"/>
  <c r="AK476" i="8"/>
  <c r="AK444" i="8"/>
  <c r="AK353" i="8"/>
  <c r="AK466" i="8"/>
  <c r="AK373" i="8"/>
  <c r="AK334" i="8"/>
  <c r="AK294" i="8"/>
  <c r="AK456" i="8"/>
  <c r="AK397" i="8"/>
  <c r="AK436" i="8"/>
  <c r="AK237" i="8"/>
  <c r="AK344" i="8"/>
  <c r="AK268" i="8"/>
  <c r="AK289" i="8"/>
  <c r="AK336" i="8"/>
  <c r="AK273" i="8"/>
  <c r="AK187" i="8"/>
  <c r="AK343" i="8"/>
  <c r="AK340" i="8"/>
  <c r="AK295" i="8"/>
  <c r="AK219" i="8"/>
  <c r="AK197" i="8"/>
  <c r="AK145" i="8"/>
  <c r="AK125" i="8"/>
  <c r="AK255" i="8"/>
  <c r="AK184" i="8"/>
  <c r="AK74" i="8"/>
  <c r="AK201" i="8"/>
  <c r="AK177" i="8"/>
  <c r="AK85" i="8"/>
  <c r="AK23" i="8"/>
  <c r="AK159" i="8"/>
  <c r="AK27" i="8"/>
  <c r="AK54" i="8"/>
  <c r="AK45" i="8"/>
  <c r="AK138" i="8"/>
  <c r="AK118" i="8"/>
  <c r="AK52" i="8"/>
  <c r="AK88" i="8"/>
  <c r="AK95" i="8"/>
  <c r="AK1006" i="8"/>
  <c r="AK981" i="8"/>
  <c r="AM981" i="8" s="1"/>
  <c r="AN981" i="8" s="1"/>
  <c r="AK987" i="8"/>
  <c r="AK986" i="8"/>
  <c r="AK887" i="8"/>
  <c r="AK953" i="8"/>
  <c r="AK946" i="8"/>
  <c r="AK934" i="8"/>
  <c r="AK923" i="8"/>
  <c r="AK918" i="8"/>
  <c r="AK855" i="8"/>
  <c r="AK818" i="8"/>
  <c r="AK865" i="8"/>
  <c r="AK851" i="8"/>
  <c r="AK785" i="8"/>
  <c r="AK925" i="8"/>
  <c r="AK782" i="8"/>
  <c r="AK732" i="8"/>
  <c r="AM732" i="8" s="1"/>
  <c r="AN732" i="8" s="1"/>
  <c r="AK846" i="8"/>
  <c r="AK794" i="8"/>
  <c r="AK827" i="8"/>
  <c r="AK734" i="8"/>
  <c r="AK678" i="8"/>
  <c r="AK791" i="8"/>
  <c r="AK731" i="8"/>
  <c r="AK743" i="8"/>
  <c r="AK649" i="8"/>
  <c r="AK699" i="8"/>
  <c r="AK726" i="8"/>
  <c r="AK614" i="8"/>
  <c r="AK642" i="8"/>
  <c r="AK599" i="8"/>
  <c r="AK689" i="8"/>
  <c r="AK635" i="8"/>
  <c r="AK609" i="8"/>
  <c r="AK552" i="8"/>
  <c r="AK512" i="8"/>
  <c r="AK578" i="8"/>
  <c r="AK525" i="8"/>
  <c r="AK485" i="8"/>
  <c r="AK608" i="8"/>
  <c r="AK612" i="8"/>
  <c r="AK543" i="8"/>
  <c r="AK464" i="8"/>
  <c r="AK418" i="8"/>
  <c r="AK514" i="8"/>
  <c r="AK455" i="8"/>
  <c r="AK407" i="8"/>
  <c r="AK511" i="8"/>
  <c r="AK530" i="8"/>
  <c r="AK453" i="8"/>
  <c r="AK401" i="8"/>
  <c r="AK345" i="8"/>
  <c r="AK390" i="8"/>
  <c r="AK366" i="8"/>
  <c r="AK326" i="8"/>
  <c r="AK472" i="8"/>
  <c r="AK437" i="8"/>
  <c r="AK381" i="8"/>
  <c r="AK332" i="8"/>
  <c r="AK229" i="8"/>
  <c r="AK316" i="8"/>
  <c r="AK252" i="8"/>
  <c r="AK238" i="8"/>
  <c r="AK327" i="8"/>
  <c r="AK257" i="8"/>
  <c r="AK179" i="8"/>
  <c r="AK408" i="8"/>
  <c r="AK281" i="8"/>
  <c r="AK275" i="8"/>
  <c r="AK292" i="8"/>
  <c r="AK180" i="8"/>
  <c r="AK141" i="8"/>
  <c r="AK121" i="8"/>
  <c r="AK211" i="8"/>
  <c r="AK169" i="8"/>
  <c r="AK235" i="8"/>
  <c r="AK251" i="8"/>
  <c r="AK166" i="8"/>
  <c r="AK73" i="8"/>
  <c r="AK100" i="8"/>
  <c r="AK86" i="8"/>
  <c r="AK20" i="8"/>
  <c r="AK163" i="8"/>
  <c r="AK25" i="8"/>
  <c r="AK134" i="8"/>
  <c r="AK110" i="8"/>
  <c r="AK42" i="8"/>
  <c r="AK77" i="8"/>
  <c r="AK34" i="8"/>
  <c r="AK998" i="8"/>
  <c r="AK972" i="8"/>
  <c r="AK968" i="8"/>
  <c r="AK976" i="8"/>
  <c r="AK930" i="8"/>
  <c r="AK952" i="8"/>
  <c r="AK944" i="8"/>
  <c r="AK931" i="8"/>
  <c r="AM931" i="8" s="1"/>
  <c r="AN931" i="8" s="1"/>
  <c r="AK900" i="8"/>
  <c r="AK915" i="8"/>
  <c r="AK823" i="8"/>
  <c r="AK916" i="8"/>
  <c r="AK849" i="8"/>
  <c r="AK820" i="8"/>
  <c r="AK781" i="8"/>
  <c r="AK876" i="8"/>
  <c r="AK772" i="8"/>
  <c r="AK728" i="8"/>
  <c r="AK836" i="8"/>
  <c r="AK761" i="8"/>
  <c r="AK806" i="8"/>
  <c r="AK733" i="8"/>
  <c r="AK666" i="8"/>
  <c r="AK790" i="8"/>
  <c r="AK697" i="8"/>
  <c r="AK685" i="8"/>
  <c r="AK645" i="8"/>
  <c r="AK693" i="8"/>
  <c r="AK644" i="8"/>
  <c r="AK610" i="8"/>
  <c r="AK672" i="8"/>
  <c r="AK587" i="8"/>
  <c r="AK675" i="8"/>
  <c r="AK707" i="8"/>
  <c r="AK604" i="8"/>
  <c r="AK548" i="8"/>
  <c r="AK508" i="8"/>
  <c r="AK562" i="8"/>
  <c r="AK521" i="8"/>
  <c r="AK481" i="8"/>
  <c r="AK646" i="8"/>
  <c r="AK586" i="8"/>
  <c r="AK539" i="8"/>
  <c r="AK454" i="8"/>
  <c r="AK577" i="8"/>
  <c r="AK500" i="8"/>
  <c r="AK443" i="8"/>
  <c r="AK403" i="8"/>
  <c r="AM403" i="8" s="1"/>
  <c r="AN403" i="8" s="1"/>
  <c r="AK538" i="8"/>
  <c r="AK503" i="8"/>
  <c r="AK449" i="8"/>
  <c r="AK400" i="8"/>
  <c r="AK333" i="8"/>
  <c r="AK374" i="8"/>
  <c r="AK362" i="8"/>
  <c r="AK314" i="8"/>
  <c r="AK440" i="8"/>
  <c r="AK432" i="8"/>
  <c r="AK368" i="8"/>
  <c r="AK323" i="8"/>
  <c r="AK225" i="8"/>
  <c r="AK299" i="8"/>
  <c r="AK248" i="8"/>
  <c r="AK234" i="8"/>
  <c r="AK304" i="8"/>
  <c r="AK253" i="8"/>
  <c r="AK175" i="8"/>
  <c r="AK371" i="8"/>
  <c r="AK409" i="8"/>
  <c r="AK271" i="8"/>
  <c r="AK266" i="8"/>
  <c r="AK170" i="8"/>
  <c r="AK139" i="8"/>
  <c r="AK115" i="8"/>
  <c r="AK68" i="8"/>
  <c r="AK168" i="8"/>
  <c r="AK270" i="8"/>
  <c r="AK244" i="8"/>
  <c r="AK162" i="8"/>
  <c r="AK53" i="8"/>
  <c r="AK97" i="8"/>
  <c r="AK83" i="8"/>
  <c r="AK94" i="8"/>
  <c r="AK91" i="8"/>
  <c r="AK189" i="8"/>
  <c r="AK128" i="8"/>
  <c r="AK108" i="8"/>
  <c r="AK38" i="8"/>
  <c r="AM38" i="8" s="1"/>
  <c r="AN38" i="8" s="1"/>
  <c r="AK55" i="8"/>
  <c r="AK26" i="8"/>
  <c r="AK956" i="8"/>
  <c r="AK933" i="8"/>
  <c r="AK815" i="8"/>
  <c r="AK777" i="8"/>
  <c r="AK796" i="8"/>
  <c r="AK662" i="8"/>
  <c r="AK641" i="8"/>
  <c r="AK631" i="8"/>
  <c r="AK590" i="8"/>
  <c r="AK517" i="8"/>
  <c r="AK522" i="8"/>
  <c r="AK439" i="8"/>
  <c r="AK445" i="8"/>
  <c r="AK358" i="8"/>
  <c r="AK364" i="8"/>
  <c r="AK208" i="8"/>
  <c r="AK171" i="8"/>
  <c r="AK258" i="8"/>
  <c r="AK250" i="8"/>
  <c r="AK227" i="8"/>
  <c r="AK41" i="8"/>
  <c r="AK69" i="8"/>
  <c r="AM69" i="8" s="1"/>
  <c r="AN69" i="8" s="1"/>
  <c r="AK136" i="8"/>
  <c r="AK173" i="8"/>
  <c r="AK21" i="8"/>
  <c r="AK988" i="8"/>
  <c r="AK867" i="8"/>
  <c r="AK826" i="8"/>
  <c r="AK802" i="8"/>
  <c r="AK795" i="8"/>
  <c r="AM795" i="8" s="1"/>
  <c r="AN795" i="8" s="1"/>
  <c r="AK800" i="8"/>
  <c r="AK704" i="8"/>
  <c r="AK603" i="8"/>
  <c r="AK556" i="8"/>
  <c r="AK489" i="8"/>
  <c r="AK474" i="8"/>
  <c r="AK411" i="8"/>
  <c r="AK421" i="8"/>
  <c r="AK330" i="8"/>
  <c r="AK382" i="8"/>
  <c r="AK242" i="8"/>
  <c r="AK309" i="8"/>
  <c r="AK181" i="8"/>
  <c r="AK228" i="8"/>
  <c r="AK239" i="8"/>
  <c r="AK105" i="8"/>
  <c r="AK64" i="8"/>
  <c r="AK126" i="8"/>
  <c r="AK84" i="8"/>
  <c r="AK1003" i="8"/>
  <c r="AK895" i="8"/>
  <c r="AK939" i="8"/>
  <c r="AK801" i="8"/>
  <c r="AK783" i="8"/>
  <c r="AK701" i="8"/>
  <c r="AK747" i="8"/>
  <c r="AK691" i="8"/>
  <c r="AK719" i="8"/>
  <c r="AK516" i="8"/>
  <c r="AK625" i="8"/>
  <c r="AK422" i="8"/>
  <c r="AK526" i="8"/>
  <c r="AK349" i="8"/>
  <c r="AK282" i="8"/>
  <c r="AK233" i="8"/>
  <c r="AK331" i="8"/>
  <c r="AK297" i="8"/>
  <c r="AK143" i="8"/>
  <c r="AK164" i="8"/>
  <c r="AK176" i="8"/>
  <c r="AM176" i="8" s="1"/>
  <c r="AN176" i="8" s="1"/>
  <c r="AK58" i="8"/>
  <c r="AK87" i="8"/>
  <c r="AK112" i="8"/>
  <c r="AK106" i="8"/>
  <c r="AK990" i="8"/>
  <c r="AK922" i="8"/>
  <c r="AK892" i="8"/>
  <c r="AK845" i="8"/>
  <c r="AK768" i="8"/>
  <c r="AK797" i="8"/>
  <c r="AK681" i="8"/>
  <c r="AK639" i="8"/>
  <c r="AK688" i="8"/>
  <c r="AK616" i="8"/>
  <c r="AK620" i="8"/>
  <c r="AK576" i="8"/>
  <c r="AM576" i="8" s="1"/>
  <c r="AN576" i="8" s="1"/>
  <c r="AK523" i="8"/>
  <c r="AK329" i="8"/>
  <c r="AK425" i="8"/>
  <c r="AK221" i="8"/>
  <c r="AK303" i="8"/>
  <c r="AK398" i="8"/>
  <c r="AK137" i="8"/>
  <c r="AK152" i="8"/>
  <c r="AK158" i="8"/>
  <c r="AK90" i="8"/>
  <c r="AK81" i="8"/>
  <c r="AK104" i="8"/>
  <c r="AK36" i="8"/>
  <c r="AK996" i="8"/>
  <c r="AK954" i="8"/>
  <c r="AK950" i="8"/>
  <c r="AK881" i="8"/>
  <c r="AK736" i="8"/>
  <c r="AK749" i="8"/>
  <c r="AK679" i="8"/>
  <c r="AK618" i="8"/>
  <c r="AK640" i="8"/>
  <c r="AK588" i="8"/>
  <c r="AK652" i="8"/>
  <c r="AK531" i="8"/>
  <c r="AK566" i="8"/>
  <c r="AK406" i="8"/>
  <c r="AK448" i="8"/>
  <c r="AK339" i="8"/>
  <c r="AK261" i="8"/>
  <c r="AK280" i="8"/>
  <c r="AK123" i="8"/>
  <c r="AK240" i="8"/>
  <c r="AK155" i="8"/>
  <c r="AK76" i="8"/>
  <c r="AK33" i="8"/>
  <c r="AK101" i="8"/>
  <c r="AK969" i="8"/>
  <c r="AK949" i="8"/>
  <c r="AK912" i="8"/>
  <c r="AK888" i="8"/>
  <c r="AK724" i="8"/>
  <c r="AK718" i="8"/>
  <c r="AK669" i="8"/>
  <c r="AK606" i="8"/>
  <c r="AK673" i="8"/>
  <c r="AK557" i="8"/>
  <c r="AK581" i="8"/>
  <c r="AK495" i="8"/>
  <c r="AK502" i="8"/>
  <c r="AK488" i="8"/>
  <c r="AK417" i="8"/>
  <c r="AK284" i="8"/>
  <c r="AK249" i="8"/>
  <c r="AK267" i="8"/>
  <c r="AK113" i="8"/>
  <c r="AK262" i="8"/>
  <c r="AK80" i="8"/>
  <c r="AK43" i="8"/>
  <c r="AK188" i="8"/>
  <c r="AK50" i="8"/>
  <c r="AK989" i="8"/>
  <c r="AK955" i="8"/>
  <c r="AK863" i="8"/>
  <c r="AK793" i="8"/>
  <c r="AK860" i="8"/>
  <c r="AK686" i="8"/>
  <c r="AK653" i="8"/>
  <c r="AK643" i="8"/>
  <c r="AK624" i="8"/>
  <c r="AK529" i="8"/>
  <c r="AK547" i="8"/>
  <c r="AK462" i="8"/>
  <c r="AK460" i="8"/>
  <c r="AK370" i="8"/>
  <c r="AK396" i="8"/>
  <c r="AK256" i="8"/>
  <c r="AK183" i="8"/>
  <c r="AK205" i="8"/>
  <c r="AK216" i="8"/>
  <c r="AK259" i="8"/>
  <c r="AK51" i="8"/>
  <c r="AK24" i="8"/>
  <c r="AK144" i="8"/>
  <c r="AK28" i="8"/>
  <c r="G80" i="7"/>
  <c r="K19" i="2" s="1"/>
  <c r="X5" i="8"/>
  <c r="C21" i="3"/>
  <c r="AE21" i="3"/>
  <c r="AD21" i="3"/>
  <c r="Z38" i="3"/>
  <c r="AE38" i="3"/>
  <c r="AB38" i="3"/>
  <c r="AA38" i="3"/>
  <c r="C38" i="3"/>
  <c r="AA31" i="3"/>
  <c r="C31" i="3"/>
  <c r="AB31" i="3"/>
  <c r="AG15" i="8"/>
  <c r="AL39" i="8"/>
  <c r="AL98" i="8"/>
  <c r="AL38" i="8"/>
  <c r="AL128" i="8"/>
  <c r="AL21" i="8"/>
  <c r="AL102" i="8"/>
  <c r="AL56" i="8"/>
  <c r="AL182" i="8"/>
  <c r="AL270" i="8"/>
  <c r="AL164" i="8"/>
  <c r="AL97" i="8"/>
  <c r="AL131" i="8"/>
  <c r="AL181" i="8"/>
  <c r="AL382" i="8"/>
  <c r="AL337" i="8"/>
  <c r="AL298" i="8"/>
  <c r="AL210" i="8"/>
  <c r="AL414" i="8"/>
  <c r="AL316" i="8"/>
  <c r="AL287" i="8"/>
  <c r="AL378" i="8"/>
  <c r="AL430" i="8"/>
  <c r="AL515" i="8"/>
  <c r="AL466" i="8"/>
  <c r="AL495" i="8"/>
  <c r="AL600" i="8"/>
  <c r="AL517" i="8"/>
  <c r="AL528" i="8"/>
  <c r="AL633" i="8"/>
  <c r="AM633" i="8" s="1"/>
  <c r="AN633" i="8" s="1"/>
  <c r="AL623" i="8"/>
  <c r="AL772" i="8"/>
  <c r="AL732" i="8"/>
  <c r="AL683" i="8"/>
  <c r="AL766" i="8"/>
  <c r="AL828" i="8"/>
  <c r="AL843" i="8"/>
  <c r="AL924" i="8"/>
  <c r="AM924" i="8" s="1"/>
  <c r="AN924" i="8" s="1"/>
  <c r="AL928" i="8"/>
  <c r="AL921" i="8"/>
  <c r="AL946" i="8"/>
  <c r="AL993" i="8"/>
  <c r="AK212" i="8"/>
  <c r="AK399" i="8"/>
  <c r="AK873" i="8"/>
  <c r="L26" i="7"/>
  <c r="Q34" i="3" s="1"/>
  <c r="Z35" i="4"/>
  <c r="AE23" i="3"/>
  <c r="AC23" i="3"/>
  <c r="AB22" i="3"/>
  <c r="AA22" i="3"/>
  <c r="C22" i="3"/>
  <c r="AE22" i="3"/>
  <c r="G78" i="7"/>
  <c r="K17" i="2" s="1"/>
  <c r="V5" i="8"/>
  <c r="AA5" i="8" s="1"/>
  <c r="M21" i="7"/>
  <c r="R29" i="3" s="1"/>
  <c r="AB29" i="3" s="1"/>
  <c r="AE36" i="3"/>
  <c r="AC36" i="3"/>
  <c r="C36" i="3"/>
  <c r="AG20" i="8"/>
  <c r="AM5" i="8"/>
  <c r="AG19" i="8"/>
  <c r="AM19" i="8" s="1"/>
  <c r="AG10" i="8"/>
  <c r="AG24" i="8"/>
  <c r="AG8" i="8"/>
  <c r="AG994" i="8"/>
  <c r="AG991" i="8"/>
  <c r="AG1006" i="8"/>
  <c r="AG952" i="8"/>
  <c r="AG947" i="8"/>
  <c r="AG984" i="8"/>
  <c r="AG899" i="8"/>
  <c r="AG918" i="8"/>
  <c r="AG980" i="8"/>
  <c r="AG977" i="8"/>
  <c r="AG892" i="8"/>
  <c r="AG954" i="8"/>
  <c r="AG889" i="8"/>
  <c r="AM889" i="8" s="1"/>
  <c r="AG929" i="8"/>
  <c r="AG970" i="8"/>
  <c r="AG982" i="8"/>
  <c r="AG974" i="8"/>
  <c r="AG961" i="8"/>
  <c r="AG1005" i="8"/>
  <c r="AG979" i="8"/>
  <c r="AG967" i="8"/>
  <c r="AG955" i="8"/>
  <c r="AG959" i="8"/>
  <c r="AG966" i="8"/>
  <c r="AG894" i="8"/>
  <c r="AG896" i="8"/>
  <c r="AG909" i="8"/>
  <c r="AG942" i="8"/>
  <c r="AG906" i="8"/>
  <c r="AM906" i="8" s="1"/>
  <c r="AN906" i="8" s="1"/>
  <c r="AG919" i="8"/>
  <c r="AG901" i="8"/>
  <c r="AG835" i="8"/>
  <c r="AG846" i="8"/>
  <c r="AG885" i="8"/>
  <c r="AG853" i="8"/>
  <c r="AG897" i="8"/>
  <c r="AG812" i="8"/>
  <c r="AM812" i="8" s="1"/>
  <c r="AG861" i="8"/>
  <c r="AG791" i="8"/>
  <c r="AG810" i="8"/>
  <c r="AG785" i="8"/>
  <c r="AG798" i="8"/>
  <c r="AG762" i="8"/>
  <c r="AM762" i="8" s="1"/>
  <c r="AG730" i="8"/>
  <c r="AG792" i="8"/>
  <c r="AM792" i="8" s="1"/>
  <c r="AG722" i="8"/>
  <c r="AG768" i="8"/>
  <c r="AG813" i="8"/>
  <c r="AG708" i="8"/>
  <c r="AG676" i="8"/>
  <c r="AG756" i="8"/>
  <c r="AG788" i="8"/>
  <c r="AG759" i="8"/>
  <c r="AG760" i="8"/>
  <c r="AG717" i="8"/>
  <c r="AG691" i="8"/>
  <c r="AG635" i="8"/>
  <c r="AG669" i="8"/>
  <c r="AG685" i="8"/>
  <c r="AG616" i="8"/>
  <c r="AG644" i="8"/>
  <c r="AG629" i="8"/>
  <c r="AG597" i="8"/>
  <c r="AG565" i="8"/>
  <c r="AG658" i="8"/>
  <c r="AG661" i="8"/>
  <c r="AG626" i="8"/>
  <c r="AG559" i="8"/>
  <c r="AG526" i="8"/>
  <c r="AG638" i="8"/>
  <c r="AG574" i="8"/>
  <c r="AG539" i="8"/>
  <c r="AG507" i="8"/>
  <c r="AG475" i="8"/>
  <c r="AG614" i="8"/>
  <c r="AG587" i="8"/>
  <c r="AG545" i="8"/>
  <c r="AG481" i="8"/>
  <c r="AG444" i="8"/>
  <c r="AG578" i="8"/>
  <c r="AG537" i="8"/>
  <c r="AG470" i="8"/>
  <c r="AG433" i="8"/>
  <c r="AG401" i="8"/>
  <c r="AG520" i="8"/>
  <c r="AG584" i="8"/>
  <c r="AG478" i="8"/>
  <c r="AG568" i="8"/>
  <c r="AG376" i="8"/>
  <c r="AG343" i="8"/>
  <c r="AG427" i="8"/>
  <c r="AG412" i="8"/>
  <c r="AG352" i="8"/>
  <c r="AG320" i="8"/>
  <c r="AG288" i="8"/>
  <c r="AG419" i="8"/>
  <c r="AG434" i="8"/>
  <c r="AG426" i="8"/>
  <c r="AG458" i="8"/>
  <c r="AG387" i="8"/>
  <c r="AG313" i="8"/>
  <c r="AM313" i="8" s="1"/>
  <c r="AG231" i="8"/>
  <c r="AG338" i="8"/>
  <c r="AG258" i="8"/>
  <c r="AG306" i="8"/>
  <c r="AG232" i="8"/>
  <c r="AG311" i="8"/>
  <c r="AG251" i="8"/>
  <c r="AG185" i="8"/>
  <c r="AG162" i="8"/>
  <c r="AG154" i="8"/>
  <c r="AG321" i="8"/>
  <c r="AG334" i="8"/>
  <c r="AG346" i="8"/>
  <c r="AG261" i="8"/>
  <c r="AG249" i="8"/>
  <c r="AG171" i="8"/>
  <c r="AG138" i="8"/>
  <c r="AG122" i="8"/>
  <c r="AG272" i="8"/>
  <c r="AG207" i="8"/>
  <c r="AG148" i="8"/>
  <c r="AG253" i="8"/>
  <c r="AG283" i="8"/>
  <c r="AG241" i="8"/>
  <c r="AM241" i="8" s="1"/>
  <c r="AG178" i="8"/>
  <c r="AG75" i="8"/>
  <c r="AG179" i="8"/>
  <c r="AG42" i="8"/>
  <c r="AG93" i="8"/>
  <c r="AG71" i="8"/>
  <c r="AG105" i="8"/>
  <c r="AG11" i="8"/>
  <c r="AG41" i="8"/>
  <c r="AG137" i="8"/>
  <c r="AG121" i="8"/>
  <c r="AG99" i="8"/>
  <c r="AG94" i="8"/>
  <c r="AG49" i="8"/>
  <c r="AG54" i="8"/>
  <c r="AG14" i="8"/>
  <c r="AM14" i="8" s="1"/>
  <c r="AG1004" i="8"/>
  <c r="AG1001" i="8"/>
  <c r="AG999" i="8"/>
  <c r="AG1000" i="8"/>
  <c r="AG962" i="8"/>
  <c r="AG931" i="8"/>
  <c r="AG945" i="8"/>
  <c r="AG972" i="8"/>
  <c r="AG868" i="8"/>
  <c r="AG887" i="8"/>
  <c r="AG935" i="8"/>
  <c r="AG916" i="8"/>
  <c r="AG905" i="8"/>
  <c r="AG957" i="8"/>
  <c r="AG890" i="8"/>
  <c r="AG822" i="8"/>
  <c r="AG824" i="8"/>
  <c r="AG836" i="8"/>
  <c r="AG865" i="8"/>
  <c r="AG869" i="8"/>
  <c r="AG841" i="8"/>
  <c r="AG779" i="8"/>
  <c r="AG870" i="8"/>
  <c r="AG850" i="8"/>
  <c r="AG789" i="8"/>
  <c r="AG750" i="8"/>
  <c r="AG808" i="8"/>
  <c r="AG797" i="8"/>
  <c r="AG711" i="8"/>
  <c r="AG747" i="8"/>
  <c r="AG741" i="8"/>
  <c r="AG696" i="8"/>
  <c r="AM696" i="8" s="1"/>
  <c r="AG664" i="8"/>
  <c r="AG735" i="8"/>
  <c r="AG749" i="8"/>
  <c r="AG739" i="8"/>
  <c r="AG705" i="8"/>
  <c r="AG686" i="8"/>
  <c r="AG655" i="8"/>
  <c r="AG694" i="8"/>
  <c r="AG646" i="8"/>
  <c r="AG666" i="8"/>
  <c r="AG604" i="8"/>
  <c r="AG678" i="8"/>
  <c r="AG617" i="8"/>
  <c r="AG585" i="8"/>
  <c r="AG723" i="8"/>
  <c r="AG642" i="8"/>
  <c r="AG653" i="8"/>
  <c r="AG586" i="8"/>
  <c r="AG546" i="8"/>
  <c r="AG514" i="8"/>
  <c r="AG598" i="8"/>
  <c r="AG558" i="8"/>
  <c r="AG527" i="8"/>
  <c r="AG495" i="8"/>
  <c r="AG463" i="8"/>
  <c r="AG648" i="8"/>
  <c r="AG571" i="8"/>
  <c r="AG513" i="8"/>
  <c r="AG465" i="8"/>
  <c r="AG432" i="8"/>
  <c r="AG506" i="8"/>
  <c r="AG501" i="8"/>
  <c r="AG453" i="8"/>
  <c r="AG421" i="8"/>
  <c r="AG389" i="8"/>
  <c r="AG532" i="8"/>
  <c r="AG524" i="8"/>
  <c r="AG462" i="8"/>
  <c r="AG505" i="8"/>
  <c r="AG363" i="8"/>
  <c r="AG331" i="8"/>
  <c r="AG391" i="8"/>
  <c r="AG372" i="8"/>
  <c r="AG340" i="8"/>
  <c r="AG308" i="8"/>
  <c r="AG500" i="8"/>
  <c r="AG395" i="8"/>
  <c r="AG457" i="8"/>
  <c r="AM457" i="8" s="1"/>
  <c r="AG388" i="8"/>
  <c r="AG438" i="8"/>
  <c r="AG383" i="8"/>
  <c r="AG286" i="8"/>
  <c r="AG219" i="8"/>
  <c r="AG278" i="8"/>
  <c r="AG204" i="8"/>
  <c r="AG285" i="8"/>
  <c r="AM285" i="8" s="1"/>
  <c r="AG220" i="8"/>
  <c r="AG271" i="8"/>
  <c r="AG205" i="8"/>
  <c r="AG173" i="8"/>
  <c r="AG159" i="8"/>
  <c r="AG365" i="8"/>
  <c r="AG354" i="8"/>
  <c r="AG298" i="8"/>
  <c r="AM298" i="8" s="1"/>
  <c r="AG287" i="8"/>
  <c r="AG221" i="8"/>
  <c r="AG198" i="8"/>
  <c r="AG149" i="8"/>
  <c r="AG132" i="8"/>
  <c r="AG116" i="8"/>
  <c r="AG213" i="8"/>
  <c r="AG186" i="8"/>
  <c r="AG76" i="8"/>
  <c r="AG234" i="8"/>
  <c r="AG248" i="8"/>
  <c r="AG200" i="8"/>
  <c r="AG195" i="8"/>
  <c r="AG45" i="8"/>
  <c r="AG70" i="8"/>
  <c r="AG17" i="8"/>
  <c r="AM17" i="8" s="1"/>
  <c r="AG88" i="8"/>
  <c r="AG31" i="8"/>
  <c r="AG48" i="8"/>
  <c r="AG73" i="8"/>
  <c r="AG190" i="8"/>
  <c r="AG131" i="8"/>
  <c r="AG115" i="8"/>
  <c r="AG56" i="8"/>
  <c r="AM56" i="8" s="1"/>
  <c r="AG87" i="8"/>
  <c r="AG35" i="8"/>
  <c r="AG1002" i="8"/>
  <c r="AG965" i="8"/>
  <c r="AG985" i="8"/>
  <c r="AG992" i="8"/>
  <c r="AG996" i="8"/>
  <c r="AG923" i="8"/>
  <c r="AG934" i="8"/>
  <c r="AG969" i="8"/>
  <c r="AG941" i="8"/>
  <c r="AG879" i="8"/>
  <c r="AG948" i="8"/>
  <c r="AG895" i="8"/>
  <c r="AG878" i="8"/>
  <c r="AG943" i="8"/>
  <c r="AG874" i="8"/>
  <c r="AG927" i="8"/>
  <c r="AG811" i="8"/>
  <c r="AG821" i="8"/>
  <c r="AG863" i="8"/>
  <c r="AG867" i="8"/>
  <c r="AG828" i="8"/>
  <c r="AG775" i="8"/>
  <c r="AG848" i="8"/>
  <c r="AG825" i="8"/>
  <c r="AG784" i="8"/>
  <c r="AG746" i="8"/>
  <c r="AG794" i="8"/>
  <c r="AG845" i="8"/>
  <c r="AG707" i="8"/>
  <c r="AG736" i="8"/>
  <c r="AM736" i="8" s="1"/>
  <c r="AG725" i="8"/>
  <c r="AG692" i="8"/>
  <c r="AG660" i="8"/>
  <c r="AG724" i="8"/>
  <c r="AG809" i="8"/>
  <c r="AG698" i="8"/>
  <c r="AG702" i="8"/>
  <c r="AG681" i="8"/>
  <c r="AM681" i="8" s="1"/>
  <c r="AG651" i="8"/>
  <c r="AG689" i="8"/>
  <c r="AG645" i="8"/>
  <c r="AG632" i="8"/>
  <c r="AG600" i="8"/>
  <c r="AG671" i="8"/>
  <c r="AG613" i="8"/>
  <c r="AG581" i="8"/>
  <c r="AG729" i="8"/>
  <c r="AG641" i="8"/>
  <c r="AG618" i="8"/>
  <c r="AG576" i="8"/>
  <c r="AG542" i="8"/>
  <c r="AG510" i="8"/>
  <c r="AG595" i="8"/>
  <c r="AG555" i="8"/>
  <c r="AM555" i="8" s="1"/>
  <c r="AG523" i="8"/>
  <c r="AG491" i="8"/>
  <c r="AG459" i="8"/>
  <c r="AG623" i="8"/>
  <c r="AG566" i="8"/>
  <c r="AG498" i="8"/>
  <c r="AG460" i="8"/>
  <c r="AG428" i="8"/>
  <c r="AG562" i="8"/>
  <c r="AG496" i="8"/>
  <c r="AG449" i="8"/>
  <c r="AG417" i="8"/>
  <c r="AG385" i="8"/>
  <c r="AG529" i="8"/>
  <c r="AG521" i="8"/>
  <c r="AG461" i="8"/>
  <c r="AM461" i="8" s="1"/>
  <c r="AG504" i="8"/>
  <c r="AG359" i="8"/>
  <c r="AG327" i="8"/>
  <c r="AG386" i="8"/>
  <c r="AG368" i="8"/>
  <c r="AG336" i="8"/>
  <c r="AG304" i="8"/>
  <c r="AG489" i="8"/>
  <c r="AM489" i="8" s="1"/>
  <c r="AG390" i="8"/>
  <c r="AG415" i="8"/>
  <c r="AG370" i="8"/>
  <c r="AG435" i="8"/>
  <c r="AG369" i="8"/>
  <c r="AG281" i="8"/>
  <c r="AG215" i="8"/>
  <c r="AG274" i="8"/>
  <c r="AM274" i="8" s="1"/>
  <c r="AG353" i="8"/>
  <c r="AG245" i="8"/>
  <c r="AG216" i="8"/>
  <c r="AG267" i="8"/>
  <c r="AG201" i="8"/>
  <c r="AG169" i="8"/>
  <c r="AG158" i="8"/>
  <c r="AG357" i="8"/>
  <c r="AG326" i="8"/>
  <c r="AG293" i="8"/>
  <c r="AG277" i="8"/>
  <c r="AG218" i="8"/>
  <c r="AG188" i="8"/>
  <c r="AG146" i="8"/>
  <c r="AG130" i="8"/>
  <c r="AG114" i="8"/>
  <c r="AM114" i="8" s="1"/>
  <c r="AG203" i="8"/>
  <c r="AG176" i="8"/>
  <c r="AG72" i="8"/>
  <c r="AG299" i="8"/>
  <c r="AG229" i="8"/>
  <c r="AG199" i="8"/>
  <c r="AG147" i="8"/>
  <c r="AG33" i="8"/>
  <c r="AM33" i="8" s="1"/>
  <c r="AG67" i="8"/>
  <c r="AG13" i="8"/>
  <c r="AG85" i="8"/>
  <c r="AG22" i="8"/>
  <c r="AG44" i="8"/>
  <c r="AG66" i="8"/>
  <c r="AG145" i="8"/>
  <c r="AG129" i="8"/>
  <c r="AM129" i="8" s="1"/>
  <c r="AG113" i="8"/>
  <c r="AG46" i="8"/>
  <c r="AG86" i="8"/>
  <c r="AG27" i="8"/>
  <c r="AG986" i="8"/>
  <c r="AG976" i="8"/>
  <c r="AG995" i="8"/>
  <c r="AG956" i="8"/>
  <c r="AG928" i="8"/>
  <c r="AG893" i="8"/>
  <c r="AG920" i="8"/>
  <c r="AG877" i="8"/>
  <c r="AG827" i="8"/>
  <c r="AG903" i="8"/>
  <c r="AG837" i="8"/>
  <c r="AG823" i="8"/>
  <c r="AG805" i="8"/>
  <c r="AG860" i="8"/>
  <c r="AG806" i="8"/>
  <c r="AG754" i="8"/>
  <c r="AG804" i="8"/>
  <c r="AG703" i="8"/>
  <c r="AG777" i="8"/>
  <c r="AG684" i="8"/>
  <c r="AG740" i="8"/>
  <c r="AG764" i="8"/>
  <c r="AG687" i="8"/>
  <c r="AG675" i="8"/>
  <c r="AG713" i="8"/>
  <c r="AG673" i="8"/>
  <c r="AG649" i="8"/>
  <c r="AG609" i="8"/>
  <c r="AG561" i="8"/>
  <c r="AG706" i="8"/>
  <c r="AG591" i="8"/>
  <c r="AG530" i="8"/>
  <c r="AG590" i="8"/>
  <c r="AG535" i="8"/>
  <c r="AG483" i="8"/>
  <c r="AG594" i="8"/>
  <c r="AG549" i="8"/>
  <c r="AG456" i="8"/>
  <c r="AG528" i="8"/>
  <c r="AG485" i="8"/>
  <c r="AG425" i="8"/>
  <c r="AG373" i="8"/>
  <c r="AG494" i="8"/>
  <c r="AG536" i="8"/>
  <c r="AG351" i="8"/>
  <c r="AG402" i="8"/>
  <c r="AG356" i="8"/>
  <c r="AG300" i="8"/>
  <c r="AG411" i="8"/>
  <c r="AG474" i="8"/>
  <c r="AG446" i="8"/>
  <c r="AG318" i="8"/>
  <c r="AG211" i="8"/>
  <c r="AG254" i="8"/>
  <c r="AG240" i="8"/>
  <c r="AG988" i="8"/>
  <c r="AG981" i="8"/>
  <c r="AG939" i="8"/>
  <c r="AG902" i="8"/>
  <c r="AG940" i="8"/>
  <c r="AM940" i="8" s="1"/>
  <c r="AN940" i="8" s="1"/>
  <c r="AG938" i="8"/>
  <c r="AG951" i="8"/>
  <c r="AG875" i="8"/>
  <c r="AG854" i="8"/>
  <c r="AG807" i="8"/>
  <c r="AG917" i="8"/>
  <c r="AG832" i="8"/>
  <c r="AG783" i="8"/>
  <c r="AG796" i="8"/>
  <c r="AG773" i="8"/>
  <c r="AG726" i="8"/>
  <c r="AG753" i="8"/>
  <c r="AG752" i="8"/>
  <c r="AG712" i="8"/>
  <c r="AG839" i="8"/>
  <c r="AG771" i="8"/>
  <c r="AG682" i="8"/>
  <c r="AG697" i="8"/>
  <c r="AG639" i="8"/>
  <c r="AG640" i="8"/>
  <c r="AG612" i="8"/>
  <c r="AG663" i="8"/>
  <c r="AG589" i="8"/>
  <c r="AG674" i="8"/>
  <c r="AG615" i="8"/>
  <c r="AG554" i="8"/>
  <c r="AG610" i="8"/>
  <c r="AG563" i="8"/>
  <c r="AG511" i="8"/>
  <c r="AG602" i="8"/>
  <c r="AG582" i="8"/>
  <c r="AG492" i="8"/>
  <c r="AM492" i="8" s="1"/>
  <c r="AG436" i="8"/>
  <c r="AG540" i="8"/>
  <c r="AG445" i="8"/>
  <c r="AG397" i="8"/>
  <c r="AG512" i="8"/>
  <c r="AG472" i="8"/>
  <c r="AG392" i="8"/>
  <c r="AG323" i="8"/>
  <c r="AM323" i="8" s="1"/>
  <c r="AG396" i="8"/>
  <c r="AG328" i="8"/>
  <c r="AG280" i="8"/>
  <c r="AG473" i="8"/>
  <c r="AG366" i="8"/>
  <c r="AG382" i="8"/>
  <c r="AG239" i="8"/>
  <c r="AG291" i="8"/>
  <c r="AG317" i="8"/>
  <c r="AG212" i="8"/>
  <c r="AG246" i="8"/>
  <c r="AG164" i="8"/>
  <c r="AG152" i="8"/>
  <c r="AG337" i="8"/>
  <c r="AG273" i="8"/>
  <c r="AG233" i="8"/>
  <c r="AM233" i="8" s="1"/>
  <c r="AN233" i="8" s="1"/>
  <c r="AG142" i="8"/>
  <c r="AG118" i="8"/>
  <c r="AG210" i="8"/>
  <c r="AG69" i="8"/>
  <c r="AG276" i="8"/>
  <c r="AG184" i="8"/>
  <c r="AG47" i="8"/>
  <c r="AG50" i="8"/>
  <c r="AM50" i="8" s="1"/>
  <c r="AG84" i="8"/>
  <c r="AG97" i="8"/>
  <c r="AG53" i="8"/>
  <c r="AG133" i="8"/>
  <c r="AG107" i="8"/>
  <c r="AG79" i="8"/>
  <c r="AG40" i="8"/>
  <c r="AG987" i="8"/>
  <c r="AG971" i="8"/>
  <c r="AG926" i="8"/>
  <c r="AG925" i="8"/>
  <c r="AG932" i="8"/>
  <c r="AG904" i="8"/>
  <c r="AG838" i="8"/>
  <c r="AG852" i="8"/>
  <c r="AG880" i="8"/>
  <c r="AG866" i="8"/>
  <c r="AG814" i="8"/>
  <c r="AG738" i="8"/>
  <c r="AG737" i="8"/>
  <c r="AG818" i="8"/>
  <c r="AG672" i="8"/>
  <c r="AG765" i="8"/>
  <c r="AG727" i="8"/>
  <c r="AG647" i="8"/>
  <c r="AG721" i="8"/>
  <c r="AG650" i="8"/>
  <c r="AG601" i="8"/>
  <c r="AG657" i="8"/>
  <c r="AG592" i="8"/>
  <c r="AG518" i="8"/>
  <c r="AG551" i="8"/>
  <c r="AG487" i="8"/>
  <c r="AG603" i="8"/>
  <c r="AG482" i="8"/>
  <c r="AG416" i="8"/>
  <c r="AG469" i="8"/>
  <c r="AG393" i="8"/>
  <c r="AM393" i="8" s="1"/>
  <c r="AG544" i="8"/>
  <c r="AG418" i="8"/>
  <c r="AG484" i="8"/>
  <c r="AG360" i="8"/>
  <c r="AG292" i="8"/>
  <c r="AG431" i="8"/>
  <c r="AG454" i="8"/>
  <c r="AG297" i="8"/>
  <c r="AG270" i="8"/>
  <c r="AG244" i="8"/>
  <c r="AG263" i="8"/>
  <c r="AG177" i="8"/>
  <c r="AG153" i="8"/>
  <c r="AG314" i="8"/>
  <c r="AG265" i="8"/>
  <c r="AG182" i="8"/>
  <c r="AG128" i="8"/>
  <c r="AG242" i="8"/>
  <c r="AG83" i="8"/>
  <c r="AG208" i="8"/>
  <c r="AG183" i="8"/>
  <c r="AG21" i="8"/>
  <c r="AG196" i="8"/>
  <c r="AG55" i="8"/>
  <c r="AG100" i="8"/>
  <c r="AG139" i="8"/>
  <c r="AM139" i="8" s="1"/>
  <c r="AG109" i="8"/>
  <c r="AG74" i="8"/>
  <c r="AG997" i="8"/>
  <c r="AG963" i="8"/>
  <c r="AG891" i="8"/>
  <c r="AG884" i="8"/>
  <c r="AG937" i="8"/>
  <c r="AG911" i="8"/>
  <c r="AG872" i="8"/>
  <c r="AG803" i="8"/>
  <c r="AG844" i="8"/>
  <c r="AG795" i="8"/>
  <c r="AG780" i="8"/>
  <c r="AG758" i="8"/>
  <c r="AG801" i="8"/>
  <c r="AG731" i="8"/>
  <c r="AG688" i="8"/>
  <c r="AG829" i="8"/>
  <c r="AG677" i="8"/>
  <c r="AG745" i="8"/>
  <c r="AG662" i="8"/>
  <c r="AG608" i="8"/>
  <c r="AG621" i="8"/>
  <c r="AG718" i="8"/>
  <c r="AG637" i="8"/>
  <c r="AG534" i="8"/>
  <c r="AG579" i="8"/>
  <c r="AG503" i="8"/>
  <c r="AG611" i="8"/>
  <c r="AG516" i="8"/>
  <c r="AG424" i="8"/>
  <c r="AG486" i="8"/>
  <c r="AG409" i="8"/>
  <c r="AG509" i="8"/>
  <c r="AG447" i="8"/>
  <c r="AG339" i="8"/>
  <c r="AG380" i="8"/>
  <c r="AG312" i="8"/>
  <c r="AG973" i="8"/>
  <c r="AG907" i="8"/>
  <c r="AM907" i="8" s="1"/>
  <c r="AG924" i="8"/>
  <c r="AG882" i="8"/>
  <c r="AG819" i="8"/>
  <c r="AG820" i="8"/>
  <c r="AG849" i="8"/>
  <c r="AG815" i="8"/>
  <c r="AG734" i="8"/>
  <c r="AG699" i="8"/>
  <c r="AM699" i="8" s="1"/>
  <c r="AN699" i="8" s="1"/>
  <c r="AG700" i="8"/>
  <c r="AG781" i="8"/>
  <c r="AG714" i="8"/>
  <c r="AG710" i="8"/>
  <c r="AG732" i="8"/>
  <c r="AG573" i="8"/>
  <c r="AG627" i="8"/>
  <c r="AG654" i="8"/>
  <c r="AG531" i="8"/>
  <c r="AG630" i="8"/>
  <c r="AG476" i="8"/>
  <c r="AG548" i="8"/>
  <c r="AG413" i="8"/>
  <c r="AG493" i="8"/>
  <c r="AG367" i="8"/>
  <c r="AG439" i="8"/>
  <c r="AG284" i="8"/>
  <c r="AG410" i="8"/>
  <c r="AG398" i="8"/>
  <c r="AG223" i="8"/>
  <c r="AG322" i="8"/>
  <c r="AG295" i="8"/>
  <c r="AG181" i="8"/>
  <c r="AG345" i="8"/>
  <c r="AG282" i="8"/>
  <c r="AG209" i="8"/>
  <c r="AG144" i="8"/>
  <c r="AG110" i="8"/>
  <c r="AG170" i="8"/>
  <c r="AG214" i="8"/>
  <c r="AG168" i="8"/>
  <c r="AG964" i="8"/>
  <c r="AG946" i="8"/>
  <c r="AG908" i="8"/>
  <c r="AG930" i="8"/>
  <c r="AG862" i="8"/>
  <c r="AG921" i="8"/>
  <c r="AG847" i="8"/>
  <c r="AG864" i="8"/>
  <c r="AG831" i="8"/>
  <c r="AG833" i="8"/>
  <c r="AG680" i="8"/>
  <c r="AG772" i="8"/>
  <c r="AG670" i="8"/>
  <c r="AG656" i="8"/>
  <c r="AG709" i="8"/>
  <c r="AG569" i="8"/>
  <c r="AG634" i="8"/>
  <c r="AG607" i="8"/>
  <c r="AG519" i="8"/>
  <c r="AG606" i="8"/>
  <c r="AG466" i="8"/>
  <c r="AG508" i="8"/>
  <c r="AG405" i="8"/>
  <c r="AG488" i="8"/>
  <c r="AG355" i="8"/>
  <c r="AM355" i="8" s="1"/>
  <c r="AG364" i="8"/>
  <c r="AG450" i="8"/>
  <c r="AG442" i="8"/>
  <c r="AG400" i="8"/>
  <c r="AG384" i="8"/>
  <c r="AG301" i="8"/>
  <c r="AG275" i="8"/>
  <c r="AG165" i="8"/>
  <c r="AG342" i="8"/>
  <c r="AG399" i="8"/>
  <c r="AG294" i="8"/>
  <c r="AG140" i="8"/>
  <c r="AG108" i="8"/>
  <c r="AG151" i="8"/>
  <c r="AG268" i="8"/>
  <c r="AG167" i="8"/>
  <c r="AM167" i="8" s="1"/>
  <c r="AG1003" i="8"/>
  <c r="AG993" i="8"/>
  <c r="AG990" i="8"/>
  <c r="AG958" i="8"/>
  <c r="AG936" i="8"/>
  <c r="AG873" i="8"/>
  <c r="AG787" i="8"/>
  <c r="AG790" i="8"/>
  <c r="AG834" i="8"/>
  <c r="AG855" i="8"/>
  <c r="AG786" i="8"/>
  <c r="AG743" i="8"/>
  <c r="AG659" i="8"/>
  <c r="AG679" i="8"/>
  <c r="AG633" i="8"/>
  <c r="AG690" i="8"/>
  <c r="AG570" i="8"/>
  <c r="AG619" i="8"/>
  <c r="AG499" i="8"/>
  <c r="AG572" i="8"/>
  <c r="AG448" i="8"/>
  <c r="AG480" i="8"/>
  <c r="AG377" i="8"/>
  <c r="AG455" i="8"/>
  <c r="AG335" i="8"/>
  <c r="AG344" i="8"/>
  <c r="AG422" i="8"/>
  <c r="AG404" i="8"/>
  <c r="AG329" i="8"/>
  <c r="AG307" i="8"/>
  <c r="AG236" i="8"/>
  <c r="AG255" i="8"/>
  <c r="AG161" i="8"/>
  <c r="AG310" i="8"/>
  <c r="AG319" i="8"/>
  <c r="AG230" i="8"/>
  <c r="AG134" i="8"/>
  <c r="AG225" i="8"/>
  <c r="AG279" i="8"/>
  <c r="AG305" i="8"/>
  <c r="AG96" i="8"/>
  <c r="AG52" i="8"/>
  <c r="AG77" i="8"/>
  <c r="AG26" i="8"/>
  <c r="AG135" i="8"/>
  <c r="AG58" i="8"/>
  <c r="AG37" i="8"/>
  <c r="AG978" i="8"/>
  <c r="AG983" i="8"/>
  <c r="AG975" i="8"/>
  <c r="AG953" i="8"/>
  <c r="AG898" i="8"/>
  <c r="AG900" i="8"/>
  <c r="AG857" i="8"/>
  <c r="AG842" i="8"/>
  <c r="AG774" i="8"/>
  <c r="AG817" i="8"/>
  <c r="AG757" i="8"/>
  <c r="AG767" i="8"/>
  <c r="AG693" i="8"/>
  <c r="AG643" i="8"/>
  <c r="AG628" i="8"/>
  <c r="AG625" i="8"/>
  <c r="AM625" i="8" s="1"/>
  <c r="AN625" i="8" s="1"/>
  <c r="AG652" i="8"/>
  <c r="AG560" i="8"/>
  <c r="AM560" i="8" s="1"/>
  <c r="AG580" i="8"/>
  <c r="AG479" i="8"/>
  <c r="AG557" i="8"/>
  <c r="AG440" i="8"/>
  <c r="AG464" i="8"/>
  <c r="AG517" i="8"/>
  <c r="AG451" i="8"/>
  <c r="AG430" i="8"/>
  <c r="AM430" i="8" s="1"/>
  <c r="AG332" i="8"/>
  <c r="AG406" i="8"/>
  <c r="AG362" i="8"/>
  <c r="AG302" i="8"/>
  <c r="AG266" i="8"/>
  <c r="AM266" i="8" s="1"/>
  <c r="AG228" i="8"/>
  <c r="AG206" i="8"/>
  <c r="AM206" i="8" s="1"/>
  <c r="AG160" i="8"/>
  <c r="AM160" i="8" s="1"/>
  <c r="AG394" i="8"/>
  <c r="AG303" i="8"/>
  <c r="AG187" i="8"/>
  <c r="AG126" i="8"/>
  <c r="AG222" i="8"/>
  <c r="AG256" i="8"/>
  <c r="AG257" i="8"/>
  <c r="AG81" i="8"/>
  <c r="AG38" i="8"/>
  <c r="AG59" i="8"/>
  <c r="AG78" i="8"/>
  <c r="AG127" i="8"/>
  <c r="AG32" i="8"/>
  <c r="AG101" i="8"/>
  <c r="AG989" i="8"/>
  <c r="AG998" i="8"/>
  <c r="AM998" i="8" s="1"/>
  <c r="AG950" i="8"/>
  <c r="AG933" i="8"/>
  <c r="AG859" i="8"/>
  <c r="AG856" i="8"/>
  <c r="AG881" i="8"/>
  <c r="AG816" i="8"/>
  <c r="AM816" i="8" s="1"/>
  <c r="AN816" i="8" s="1"/>
  <c r="AG770" i="8"/>
  <c r="AG769" i="8"/>
  <c r="AM769" i="8" s="1"/>
  <c r="AG720" i="8"/>
  <c r="AG751" i="8"/>
  <c r="AG733" i="8"/>
  <c r="AG776" i="8"/>
  <c r="AG624" i="8"/>
  <c r="AG605" i="8"/>
  <c r="AG636" i="8"/>
  <c r="AG550" i="8"/>
  <c r="AM550" i="8" s="1"/>
  <c r="AG564" i="8"/>
  <c r="AG471" i="8"/>
  <c r="AG553" i="8"/>
  <c r="AG420" i="8"/>
  <c r="AG441" i="8"/>
  <c r="AG583" i="8"/>
  <c r="AM583" i="8" s="1"/>
  <c r="AN583" i="8" s="1"/>
  <c r="AG533" i="8"/>
  <c r="AG407" i="8"/>
  <c r="AM407" i="8" s="1"/>
  <c r="AG324" i="8"/>
  <c r="AG379" i="8"/>
  <c r="AG358" i="8"/>
  <c r="AG243" i="8"/>
  <c r="AG262" i="8"/>
  <c r="AG224" i="8"/>
  <c r="AM224" i="8" s="1"/>
  <c r="AN224" i="8" s="1"/>
  <c r="AG197" i="8"/>
  <c r="AG157" i="8"/>
  <c r="AG315" i="8"/>
  <c r="AG269" i="8"/>
  <c r="AG172" i="8"/>
  <c r="AG124" i="8"/>
  <c r="AG192" i="8"/>
  <c r="AG247" i="8"/>
  <c r="AG238" i="8"/>
  <c r="AG57" i="8"/>
  <c r="AG28" i="8"/>
  <c r="AG18" i="8"/>
  <c r="AG61" i="8"/>
  <c r="AG125" i="8"/>
  <c r="AG174" i="8"/>
  <c r="AG63" i="8"/>
  <c r="AM63" i="8" s="1"/>
  <c r="AN63" i="8" s="1"/>
  <c r="AG876" i="8"/>
  <c r="AG840" i="8"/>
  <c r="AG802" i="8"/>
  <c r="AG704" i="8"/>
  <c r="AG701" i="8"/>
  <c r="AG728" i="8"/>
  <c r="AG543" i="8"/>
  <c r="AG525" i="8"/>
  <c r="AG477" i="8"/>
  <c r="AM477" i="8" s="1"/>
  <c r="AG296" i="8"/>
  <c r="AG235" i="8"/>
  <c r="AG259" i="8"/>
  <c r="AG309" i="8"/>
  <c r="AG120" i="8"/>
  <c r="AG226" i="8"/>
  <c r="AG62" i="8"/>
  <c r="AG68" i="8"/>
  <c r="AG123" i="8"/>
  <c r="AG64" i="8"/>
  <c r="AG968" i="8"/>
  <c r="AG871" i="8"/>
  <c r="AG799" i="8"/>
  <c r="AG766" i="8"/>
  <c r="AG668" i="8"/>
  <c r="AM668" i="8" s="1"/>
  <c r="AN668" i="8" s="1"/>
  <c r="AG755" i="8"/>
  <c r="AG683" i="8"/>
  <c r="AM683" i="8" s="1"/>
  <c r="AG515" i="8"/>
  <c r="AG556" i="8"/>
  <c r="AG408" i="8"/>
  <c r="AG443" i="8"/>
  <c r="AG227" i="8"/>
  <c r="AG193" i="8"/>
  <c r="AM193" i="8" s="1"/>
  <c r="AN193" i="8" s="1"/>
  <c r="AG349" i="8"/>
  <c r="AM349" i="8" s="1"/>
  <c r="AG112" i="8"/>
  <c r="AG202" i="8"/>
  <c r="AG106" i="8"/>
  <c r="AG36" i="8"/>
  <c r="AG119" i="8"/>
  <c r="AG43" i="8"/>
  <c r="AM43" i="8" s="1"/>
  <c r="AG960" i="8"/>
  <c r="AM960" i="8" s="1"/>
  <c r="AN960" i="8" s="1"/>
  <c r="AG888" i="8"/>
  <c r="AG914" i="8"/>
  <c r="AG742" i="8"/>
  <c r="AG782" i="8"/>
  <c r="AG695" i="8"/>
  <c r="AG631" i="8"/>
  <c r="AG467" i="8"/>
  <c r="AG502" i="8"/>
  <c r="AG371" i="8"/>
  <c r="AG374" i="8"/>
  <c r="AG341" i="8"/>
  <c r="AG189" i="8"/>
  <c r="AG289" i="8"/>
  <c r="AG264" i="8"/>
  <c r="AG194" i="8"/>
  <c r="AG98" i="8"/>
  <c r="AM98" i="8" s="1"/>
  <c r="AN98" i="8" s="1"/>
  <c r="AG34" i="8"/>
  <c r="AG117" i="8"/>
  <c r="AM117" i="8" s="1"/>
  <c r="AG60" i="8"/>
  <c r="AG944" i="8"/>
  <c r="AG883" i="8"/>
  <c r="AG858" i="8"/>
  <c r="AG778" i="8"/>
  <c r="AG793" i="8"/>
  <c r="AG620" i="8"/>
  <c r="AG575" i="8"/>
  <c r="AG599" i="8"/>
  <c r="AG437" i="8"/>
  <c r="AG347" i="8"/>
  <c r="AG490" i="8"/>
  <c r="AG250" i="8"/>
  <c r="AG163" i="8"/>
  <c r="AG260" i="8"/>
  <c r="AG191" i="8"/>
  <c r="AG104" i="8"/>
  <c r="AG92" i="8"/>
  <c r="AG51" i="8"/>
  <c r="AG111" i="8"/>
  <c r="AG30" i="8"/>
  <c r="AG915" i="8"/>
  <c r="AG851" i="8"/>
  <c r="AM851" i="8" s="1"/>
  <c r="AG800" i="8"/>
  <c r="AG715" i="8"/>
  <c r="AG761" i="8"/>
  <c r="AG667" i="8"/>
  <c r="AG522" i="8"/>
  <c r="AG541" i="8"/>
  <c r="AG381" i="8"/>
  <c r="AM381" i="8" s="1"/>
  <c r="AN381" i="8" s="1"/>
  <c r="AG468" i="8"/>
  <c r="AG414" i="8"/>
  <c r="AM414" i="8" s="1"/>
  <c r="AG290" i="8"/>
  <c r="AG155" i="8"/>
  <c r="AG166" i="8"/>
  <c r="AG80" i="8"/>
  <c r="AG16" i="8"/>
  <c r="AG82" i="8"/>
  <c r="AG29" i="8"/>
  <c r="AM29" i="8" s="1"/>
  <c r="AG102" i="8"/>
  <c r="AG910" i="8"/>
  <c r="AG843" i="8"/>
  <c r="AG886" i="8"/>
  <c r="AG763" i="8"/>
  <c r="AG744" i="8"/>
  <c r="AG593" i="8"/>
  <c r="AG622" i="8"/>
  <c r="AG497" i="8"/>
  <c r="AG567" i="8"/>
  <c r="AG348" i="8"/>
  <c r="AG403" i="8"/>
  <c r="AG333" i="8"/>
  <c r="AG325" i="8"/>
  <c r="AG150" i="8"/>
  <c r="AM150" i="8" s="1"/>
  <c r="AN150" i="8" s="1"/>
  <c r="AG237" i="8"/>
  <c r="AM237" i="8" s="1"/>
  <c r="AN237" i="8" s="1"/>
  <c r="AG103" i="8"/>
  <c r="AM103" i="8" s="1"/>
  <c r="AG12" i="8"/>
  <c r="AG143" i="8"/>
  <c r="AG91" i="8"/>
  <c r="AG716" i="8"/>
  <c r="AG452" i="8"/>
  <c r="AG330" i="8"/>
  <c r="AG95" i="8"/>
  <c r="AG949" i="8"/>
  <c r="AM949" i="8" s="1"/>
  <c r="AG748" i="8"/>
  <c r="AG429" i="8"/>
  <c r="AG156" i="8"/>
  <c r="AG89" i="8"/>
  <c r="AG913" i="8"/>
  <c r="AG596" i="8"/>
  <c r="AG375" i="8"/>
  <c r="AG252" i="8"/>
  <c r="AM252" i="8" s="1"/>
  <c r="AG39" i="8"/>
  <c r="AG830" i="8"/>
  <c r="AG577" i="8"/>
  <c r="AG316" i="8"/>
  <c r="AG136" i="8"/>
  <c r="AG141" i="8"/>
  <c r="AM141" i="8" s="1"/>
  <c r="AN141" i="8" s="1"/>
  <c r="AG922" i="8"/>
  <c r="AG538" i="8"/>
  <c r="AG423" i="8"/>
  <c r="AG175" i="8"/>
  <c r="AG65" i="8"/>
  <c r="AG826" i="8"/>
  <c r="AG547" i="8"/>
  <c r="AG361" i="8"/>
  <c r="AG217" i="8"/>
  <c r="AG90" i="8"/>
  <c r="AG719" i="8"/>
  <c r="AG588" i="8"/>
  <c r="AG350" i="8"/>
  <c r="AG25" i="8"/>
  <c r="AD35" i="3"/>
  <c r="AL41" i="8"/>
  <c r="AM41" i="8" s="1"/>
  <c r="AN41" i="8" s="1"/>
  <c r="AL12" i="8"/>
  <c r="AL42" i="8"/>
  <c r="AL134" i="8"/>
  <c r="AL57" i="8"/>
  <c r="AL20" i="8"/>
  <c r="AL68" i="8"/>
  <c r="AL192" i="8"/>
  <c r="AL278" i="8"/>
  <c r="AL174" i="8"/>
  <c r="AL99" i="8"/>
  <c r="AL139" i="8"/>
  <c r="AL197" i="8"/>
  <c r="AL397" i="8"/>
  <c r="AL364" i="8"/>
  <c r="AL309" i="8"/>
  <c r="AL253" i="8"/>
  <c r="AL226" i="8"/>
  <c r="AL341" i="8"/>
  <c r="AL311" i="8"/>
  <c r="AL399" i="8"/>
  <c r="AL433" i="8"/>
  <c r="AL554" i="8"/>
  <c r="AL482" i="8"/>
  <c r="AL531" i="8"/>
  <c r="AL592" i="8"/>
  <c r="AM592" i="8" s="1"/>
  <c r="AL537" i="8"/>
  <c r="AL532" i="8"/>
  <c r="AL698" i="8"/>
  <c r="AL672" i="8"/>
  <c r="AL764" i="8"/>
  <c r="AL708" i="8"/>
  <c r="AM708" i="8" s="1"/>
  <c r="AL695" i="8"/>
  <c r="AM695" i="8" s="1"/>
  <c r="AN695" i="8" s="1"/>
  <c r="AL780" i="8"/>
  <c r="AM780" i="8" s="1"/>
  <c r="AL840" i="8"/>
  <c r="AL899" i="8"/>
  <c r="AL920" i="8"/>
  <c r="AL947" i="8"/>
  <c r="AL955" i="8"/>
  <c r="AL954" i="8"/>
  <c r="AK174" i="8"/>
  <c r="AK450" i="8"/>
  <c r="AK910" i="8"/>
  <c r="AG912" i="8"/>
  <c r="AI14" i="8"/>
  <c r="AI12" i="8"/>
  <c r="AI8" i="8"/>
  <c r="AI10" i="8"/>
  <c r="AI1003" i="8"/>
  <c r="AI986" i="8"/>
  <c r="AI975" i="8"/>
  <c r="AI942" i="8"/>
  <c r="AI991" i="8"/>
  <c r="AI937" i="8"/>
  <c r="AI974" i="8"/>
  <c r="AI892" i="8"/>
  <c r="AI938" i="8"/>
  <c r="AM938" i="8" s="1"/>
  <c r="AN938" i="8" s="1"/>
  <c r="AI874" i="8"/>
  <c r="AI891" i="8"/>
  <c r="AM891" i="8" s="1"/>
  <c r="AI951" i="8"/>
  <c r="AI899" i="8"/>
  <c r="AI941" i="8"/>
  <c r="AI841" i="8"/>
  <c r="AI867" i="8"/>
  <c r="AM867" i="8" s="1"/>
  <c r="AI917" i="8"/>
  <c r="AI868" i="8"/>
  <c r="AI808" i="8"/>
  <c r="AM808" i="8" s="1"/>
  <c r="AI847" i="8"/>
  <c r="AI878" i="8"/>
  <c r="AI855" i="8"/>
  <c r="AI776" i="8"/>
  <c r="AI871" i="8"/>
  <c r="AI811" i="8"/>
  <c r="AM811" i="8" s="1"/>
  <c r="AN811" i="8" s="1"/>
  <c r="AI771" i="8"/>
  <c r="AI739" i="8"/>
  <c r="AM739" i="8" s="1"/>
  <c r="AI813" i="8"/>
  <c r="AI805" i="8"/>
  <c r="AI726" i="8"/>
  <c r="AI786" i="8"/>
  <c r="AI746" i="8"/>
  <c r="AI705" i="8"/>
  <c r="AI673" i="8"/>
  <c r="AI848" i="8"/>
  <c r="AM848" i="8" s="1"/>
  <c r="AI753" i="8"/>
  <c r="AI722" i="8"/>
  <c r="AI676" i="8"/>
  <c r="AM676" i="8" s="1"/>
  <c r="AN676" i="8" s="1"/>
  <c r="AI703" i="8"/>
  <c r="AI652" i="8"/>
  <c r="AI764" i="8"/>
  <c r="AM764" i="8" s="1"/>
  <c r="AN764" i="8" s="1"/>
  <c r="AI719" i="8"/>
  <c r="AI649" i="8"/>
  <c r="AI625" i="8"/>
  <c r="AI682" i="8"/>
  <c r="AI634" i="8"/>
  <c r="AI602" i="8"/>
  <c r="AI570" i="8"/>
  <c r="AI660" i="8"/>
  <c r="AI627" i="8"/>
  <c r="AI579" i="8"/>
  <c r="AI539" i="8"/>
  <c r="AI657" i="8"/>
  <c r="AI585" i="8"/>
  <c r="AI548" i="8"/>
  <c r="AI516" i="8"/>
  <c r="AI484" i="8"/>
  <c r="AM484" i="8" s="1"/>
  <c r="AN484" i="8" s="1"/>
  <c r="AI642" i="8"/>
  <c r="AI987" i="8"/>
  <c r="AI966" i="8"/>
  <c r="AI971" i="8"/>
  <c r="AI998" i="8"/>
  <c r="AI947" i="8"/>
  <c r="AI994" i="8"/>
  <c r="AM994" i="8" s="1"/>
  <c r="AI977" i="8"/>
  <c r="AI922" i="8"/>
  <c r="AI935" i="8"/>
  <c r="AM935" i="8" s="1"/>
  <c r="AI967" i="8"/>
  <c r="AI918" i="8"/>
  <c r="AI876" i="8"/>
  <c r="AI849" i="8"/>
  <c r="AI860" i="8"/>
  <c r="AM860" i="8" s="1"/>
  <c r="AI930" i="8"/>
  <c r="AM930" i="8" s="1"/>
  <c r="AN930" i="8" s="1"/>
  <c r="AI838" i="8"/>
  <c r="AM838" i="8" s="1"/>
  <c r="AI875" i="8"/>
  <c r="AM875" i="8" s="1"/>
  <c r="AI886" i="8"/>
  <c r="AI830" i="8"/>
  <c r="AI780" i="8"/>
  <c r="AI858" i="8"/>
  <c r="AI795" i="8"/>
  <c r="AI759" i="8"/>
  <c r="AI723" i="8"/>
  <c r="AI827" i="8"/>
  <c r="AM827" i="8" s="1"/>
  <c r="AI742" i="8"/>
  <c r="AI700" i="8"/>
  <c r="AI745" i="8"/>
  <c r="AM745" i="8" s="1"/>
  <c r="AN745" i="8" s="1"/>
  <c r="AI697" i="8"/>
  <c r="AI661" i="8"/>
  <c r="AI785" i="8"/>
  <c r="AM785" i="8" s="1"/>
  <c r="AN785" i="8" s="1"/>
  <c r="AI787" i="8"/>
  <c r="AI692" i="8"/>
  <c r="AI718" i="8"/>
  <c r="AI648" i="8"/>
  <c r="AI772" i="8"/>
  <c r="AI687" i="8"/>
  <c r="AI670" i="8"/>
  <c r="AI605" i="8"/>
  <c r="AI637" i="8"/>
  <c r="AI606" i="8"/>
  <c r="AM606" i="8" s="1"/>
  <c r="AI566" i="8"/>
  <c r="AI646" i="8"/>
  <c r="AI619" i="8"/>
  <c r="AM619" i="8" s="1"/>
  <c r="AN619" i="8" s="1"/>
  <c r="AI555" i="8"/>
  <c r="AI519" i="8"/>
  <c r="AI611" i="8"/>
  <c r="AM611" i="8" s="1"/>
  <c r="AN611" i="8" s="1"/>
  <c r="AI552" i="8"/>
  <c r="AM552" i="8" s="1"/>
  <c r="AI512" i="8"/>
  <c r="AI476" i="8"/>
  <c r="AI616" i="8"/>
  <c r="AI591" i="8"/>
  <c r="AI550" i="8"/>
  <c r="AI506" i="8"/>
  <c r="AI470" i="8"/>
  <c r="AI429" i="8"/>
  <c r="AI510" i="8"/>
  <c r="AI474" i="8"/>
  <c r="AI442" i="8"/>
  <c r="AI410" i="8"/>
  <c r="AI378" i="8"/>
  <c r="AI553" i="8"/>
  <c r="AI498" i="8"/>
  <c r="AM498" i="8" s="1"/>
  <c r="AN498" i="8" s="1"/>
  <c r="AI456" i="8"/>
  <c r="AI462" i="8"/>
  <c r="AM462" i="8" s="1"/>
  <c r="AN462" i="8" s="1"/>
  <c r="AI380" i="8"/>
  <c r="AI344" i="8"/>
  <c r="AI443" i="8"/>
  <c r="AI400" i="8"/>
  <c r="AI349" i="8"/>
  <c r="AI317" i="8"/>
  <c r="AM317" i="8" s="1"/>
  <c r="AN317" i="8" s="1"/>
  <c r="AI285" i="8"/>
  <c r="AI984" i="8"/>
  <c r="AM984" i="8" s="1"/>
  <c r="AN984" i="8" s="1"/>
  <c r="AI973" i="8"/>
  <c r="AI979" i="8"/>
  <c r="AI968" i="8"/>
  <c r="AI929" i="8"/>
  <c r="AI932" i="8"/>
  <c r="AI982" i="8"/>
  <c r="AI882" i="8"/>
  <c r="AI877" i="8"/>
  <c r="AI925" i="8"/>
  <c r="AI872" i="8"/>
  <c r="AI825" i="8"/>
  <c r="AI836" i="8"/>
  <c r="AI927" i="8"/>
  <c r="AI804" i="8"/>
  <c r="AM804" i="8" s="1"/>
  <c r="AN804" i="8" s="1"/>
  <c r="AI819" i="8"/>
  <c r="AI837" i="8"/>
  <c r="AI864" i="8"/>
  <c r="AI846" i="8"/>
  <c r="AI778" i="8"/>
  <c r="AI743" i="8"/>
  <c r="AI783" i="8"/>
  <c r="AI758" i="8"/>
  <c r="AI704" i="8"/>
  <c r="AM704" i="8" s="1"/>
  <c r="AI730" i="8"/>
  <c r="AI689" i="8"/>
  <c r="AI728" i="8"/>
  <c r="AI738" i="8"/>
  <c r="AI686" i="8"/>
  <c r="AI674" i="8"/>
  <c r="AI656" i="8"/>
  <c r="AM656" i="8" s="1"/>
  <c r="AN656" i="8" s="1"/>
  <c r="AI748" i="8"/>
  <c r="AI694" i="8"/>
  <c r="AM694" i="8" s="1"/>
  <c r="AI629" i="8"/>
  <c r="AI654" i="8"/>
  <c r="AI618" i="8"/>
  <c r="AI578" i="8"/>
  <c r="AI647" i="8"/>
  <c r="AI612" i="8"/>
  <c r="AI547" i="8"/>
  <c r="AI624" i="8"/>
  <c r="AM624" i="8" s="1"/>
  <c r="AI569" i="8"/>
  <c r="AI528" i="8"/>
  <c r="AI488" i="8"/>
  <c r="AI623" i="8"/>
  <c r="AI577" i="8"/>
  <c r="AI542" i="8"/>
  <c r="AI501" i="8"/>
  <c r="AI445" i="8"/>
  <c r="AI549" i="8"/>
  <c r="AI489" i="8"/>
  <c r="AI446" i="8"/>
  <c r="AI406" i="8"/>
  <c r="AI587" i="8"/>
  <c r="AI526" i="8"/>
  <c r="AI481" i="8"/>
  <c r="AI525" i="8"/>
  <c r="AI396" i="8"/>
  <c r="AI348" i="8"/>
  <c r="AI436" i="8"/>
  <c r="AI384" i="8"/>
  <c r="AI337" i="8"/>
  <c r="AI301" i="8"/>
  <c r="AM301" i="8" s="1"/>
  <c r="AN301" i="8" s="1"/>
  <c r="AI383" i="8"/>
  <c r="AI416" i="8"/>
  <c r="AI377" i="8"/>
  <c r="AI461" i="8"/>
  <c r="AI306" i="8"/>
  <c r="AI224" i="8"/>
  <c r="AI311" i="8"/>
  <c r="AI259" i="8"/>
  <c r="AI366" i="8"/>
  <c r="AI241" i="8"/>
  <c r="AI207" i="8"/>
  <c r="AI300" i="8"/>
  <c r="AI260" i="8"/>
  <c r="AI190" i="8"/>
  <c r="AI387" i="8"/>
  <c r="AI320" i="8"/>
  <c r="AI355" i="8"/>
  <c r="AI270" i="8"/>
  <c r="AI203" i="8"/>
  <c r="AI191" i="8"/>
  <c r="AI253" i="8"/>
  <c r="AI196" i="8"/>
  <c r="AI153" i="8"/>
  <c r="AI133" i="8"/>
  <c r="AI117" i="8"/>
  <c r="AI101" i="8"/>
  <c r="AI85" i="8"/>
  <c r="AI211" i="8"/>
  <c r="AI223" i="8"/>
  <c r="AI304" i="8"/>
  <c r="AI173" i="8"/>
  <c r="AM173" i="8" s="1"/>
  <c r="AI156" i="8"/>
  <c r="AM156" i="8" s="1"/>
  <c r="AN156" i="8" s="1"/>
  <c r="AI31" i="8"/>
  <c r="AM31" i="8" s="1"/>
  <c r="AI36" i="8"/>
  <c r="AI53" i="8"/>
  <c r="AI65" i="8"/>
  <c r="AI183" i="8"/>
  <c r="AI43" i="8"/>
  <c r="AI102" i="8"/>
  <c r="AI15" i="8"/>
  <c r="AI25" i="8"/>
  <c r="AI132" i="8"/>
  <c r="AM132" i="8" s="1"/>
  <c r="AI116" i="8"/>
  <c r="AI67" i="8"/>
  <c r="AI16" i="8"/>
  <c r="AI976" i="8"/>
  <c r="AI970" i="8"/>
  <c r="AM970" i="8" s="1"/>
  <c r="AI962" i="8"/>
  <c r="AM962" i="8" s="1"/>
  <c r="AN962" i="8" s="1"/>
  <c r="AI997" i="8"/>
  <c r="AI921" i="8"/>
  <c r="AM921" i="8" s="1"/>
  <c r="AI924" i="8"/>
  <c r="AI990" i="8"/>
  <c r="AI954" i="8"/>
  <c r="AI869" i="8"/>
  <c r="AI912" i="8"/>
  <c r="AI895" i="8"/>
  <c r="AM895" i="8" s="1"/>
  <c r="AN895" i="8" s="1"/>
  <c r="AI817" i="8"/>
  <c r="AI828" i="8"/>
  <c r="AI911" i="8"/>
  <c r="AI800" i="8"/>
  <c r="AI815" i="8"/>
  <c r="AI883" i="8"/>
  <c r="AI859" i="8"/>
  <c r="AI856" i="8"/>
  <c r="AM856" i="8" s="1"/>
  <c r="AN856" i="8" s="1"/>
  <c r="AI793" i="8"/>
  <c r="AI735" i="8"/>
  <c r="AM735" i="8" s="1"/>
  <c r="AI782" i="8"/>
  <c r="AI757" i="8"/>
  <c r="AM757" i="8" s="1"/>
  <c r="AN757" i="8" s="1"/>
  <c r="AI775" i="8"/>
  <c r="AI729" i="8"/>
  <c r="AI685" i="8"/>
  <c r="AI823" i="8"/>
  <c r="AI737" i="8"/>
  <c r="AI774" i="8"/>
  <c r="AI765" i="8"/>
  <c r="AI644" i="8"/>
  <c r="AI734" i="8"/>
  <c r="AI651" i="8"/>
  <c r="AI621" i="8"/>
  <c r="AI653" i="8"/>
  <c r="AM653" i="8" s="1"/>
  <c r="AN653" i="8" s="1"/>
  <c r="AI614" i="8"/>
  <c r="AI574" i="8"/>
  <c r="AM574" i="8" s="1"/>
  <c r="AI645" i="8"/>
  <c r="AI595" i="8"/>
  <c r="AI543" i="8"/>
  <c r="AI599" i="8"/>
  <c r="AI568" i="8"/>
  <c r="AI524" i="8"/>
  <c r="AM524" i="8" s="1"/>
  <c r="AN524" i="8" s="1"/>
  <c r="AI480" i="8"/>
  <c r="AM480" i="8" s="1"/>
  <c r="AI643" i="8"/>
  <c r="AM643" i="8" s="1"/>
  <c r="AI576" i="8"/>
  <c r="AI573" i="8"/>
  <c r="AI487" i="8"/>
  <c r="AI441" i="8"/>
  <c r="AI541" i="8"/>
  <c r="AI475" i="8"/>
  <c r="AI438" i="8"/>
  <c r="AI402" i="8"/>
  <c r="AI534" i="8"/>
  <c r="AI505" i="8"/>
  <c r="AI467" i="8"/>
  <c r="AI518" i="8"/>
  <c r="AI381" i="8"/>
  <c r="AI340" i="8"/>
  <c r="AM340" i="8" s="1"/>
  <c r="AN340" i="8" s="1"/>
  <c r="AI419" i="8"/>
  <c r="AM419" i="8" s="1"/>
  <c r="AI369" i="8"/>
  <c r="AM369" i="8" s="1"/>
  <c r="AI333" i="8"/>
  <c r="AI297" i="8"/>
  <c r="AI423" i="8"/>
  <c r="AI494" i="8"/>
  <c r="AI376" i="8"/>
  <c r="AM376" i="8" s="1"/>
  <c r="AI427" i="8"/>
  <c r="AM427" i="8" s="1"/>
  <c r="AN427" i="8" s="1"/>
  <c r="AI290" i="8"/>
  <c r="AI220" i="8"/>
  <c r="AM220" i="8" s="1"/>
  <c r="AI296" i="8"/>
  <c r="AI255" i="8"/>
  <c r="AI358" i="8"/>
  <c r="AI237" i="8"/>
  <c r="AI403" i="8"/>
  <c r="AI299" i="8"/>
  <c r="AM299" i="8" s="1"/>
  <c r="AN299" i="8" s="1"/>
  <c r="AI256" i="8"/>
  <c r="AI186" i="8"/>
  <c r="AI373" i="8"/>
  <c r="AI319" i="8"/>
  <c r="AI338" i="8"/>
  <c r="AI266" i="8"/>
  <c r="AI273" i="8"/>
  <c r="AI177" i="8"/>
  <c r="AI234" i="8"/>
  <c r="AI195" i="8"/>
  <c r="AM195" i="8" s="1"/>
  <c r="AI147" i="8"/>
  <c r="AI131" i="8"/>
  <c r="AI115" i="8"/>
  <c r="AI99" i="8"/>
  <c r="AI79" i="8"/>
  <c r="AI282" i="8"/>
  <c r="AI200" i="8"/>
  <c r="AI303" i="8"/>
  <c r="AI172" i="8"/>
  <c r="AI92" i="8"/>
  <c r="AI22" i="8"/>
  <c r="AI34" i="8"/>
  <c r="AI51" i="8"/>
  <c r="AM51" i="8" s="1"/>
  <c r="AN51" i="8" s="1"/>
  <c r="AI58" i="8"/>
  <c r="AI164" i="8"/>
  <c r="AI37" i="8"/>
  <c r="AI94" i="8"/>
  <c r="AI152" i="8"/>
  <c r="AI146" i="8"/>
  <c r="AI130" i="8"/>
  <c r="AI114" i="8"/>
  <c r="AI62" i="8"/>
  <c r="AI1005" i="8"/>
  <c r="AI985" i="8"/>
  <c r="AM985" i="8" s="1"/>
  <c r="AI978" i="8"/>
  <c r="AI983" i="8"/>
  <c r="AI956" i="8"/>
  <c r="AI889" i="8"/>
  <c r="AI957" i="8"/>
  <c r="AI906" i="8"/>
  <c r="AI907" i="8"/>
  <c r="AI948" i="8"/>
  <c r="AI931" i="8"/>
  <c r="AI995" i="8"/>
  <c r="AI972" i="8"/>
  <c r="AI993" i="8"/>
  <c r="AI940" i="8"/>
  <c r="AI910" i="8"/>
  <c r="AI949" i="8"/>
  <c r="AI934" i="8"/>
  <c r="AI898" i="8"/>
  <c r="AI909" i="8"/>
  <c r="AI818" i="8"/>
  <c r="AI902" i="8"/>
  <c r="AI796" i="8"/>
  <c r="AI798" i="8"/>
  <c r="AI777" i="8"/>
  <c r="AI839" i="8"/>
  <c r="AI791" i="8"/>
  <c r="AI756" i="8"/>
  <c r="AI713" i="8"/>
  <c r="AI760" i="8"/>
  <c r="AI862" i="8"/>
  <c r="AM862" i="8" s="1"/>
  <c r="AI675" i="8"/>
  <c r="AM675" i="8" s="1"/>
  <c r="AN675" i="8" s="1"/>
  <c r="AI664" i="8"/>
  <c r="AI707" i="8"/>
  <c r="AI678" i="8"/>
  <c r="AI597" i="8"/>
  <c r="AI610" i="8"/>
  <c r="AI710" i="8"/>
  <c r="AI607" i="8"/>
  <c r="AI535" i="8"/>
  <c r="AM535" i="8" s="1"/>
  <c r="AN535" i="8" s="1"/>
  <c r="AI641" i="8"/>
  <c r="AI536" i="8"/>
  <c r="AI472" i="8"/>
  <c r="AI608" i="8"/>
  <c r="AI554" i="8"/>
  <c r="AI486" i="8"/>
  <c r="AI425" i="8"/>
  <c r="AI491" i="8"/>
  <c r="AM491" i="8" s="1"/>
  <c r="AN491" i="8" s="1"/>
  <c r="AI434" i="8"/>
  <c r="AI1006" i="8"/>
  <c r="AI969" i="8"/>
  <c r="AI961" i="8"/>
  <c r="AI916" i="8"/>
  <c r="AI894" i="8"/>
  <c r="AI936" i="8"/>
  <c r="AI888" i="8"/>
  <c r="AI887" i="8"/>
  <c r="AI920" i="8"/>
  <c r="AI812" i="8"/>
  <c r="AI896" i="8"/>
  <c r="AI792" i="8"/>
  <c r="AI853" i="8"/>
  <c r="AI989" i="8"/>
  <c r="AI958" i="8"/>
  <c r="AI955" i="8"/>
  <c r="AI908" i="8"/>
  <c r="AI890" i="8"/>
  <c r="AI952" i="8"/>
  <c r="AI893" i="8"/>
  <c r="AM893" i="8" s="1"/>
  <c r="AN893" i="8" s="1"/>
  <c r="AI884" i="8"/>
  <c r="AI915" i="8"/>
  <c r="AI880" i="8"/>
  <c r="AI861" i="8"/>
  <c r="AM861" i="8" s="1"/>
  <c r="AI788" i="8"/>
  <c r="AI843" i="8"/>
  <c r="AI981" i="8"/>
  <c r="AI905" i="8"/>
  <c r="AI939" i="8"/>
  <c r="AI965" i="8"/>
  <c r="AI852" i="8"/>
  <c r="AI822" i="8"/>
  <c r="AI842" i="8"/>
  <c r="AI789" i="8"/>
  <c r="AI751" i="8"/>
  <c r="AI810" i="8"/>
  <c r="AI712" i="8"/>
  <c r="AI717" i="8"/>
  <c r="AI744" i="8"/>
  <c r="AM744" i="8" s="1"/>
  <c r="AN744" i="8" s="1"/>
  <c r="AI768" i="8"/>
  <c r="AI690" i="8"/>
  <c r="AI766" i="8"/>
  <c r="AI715" i="8"/>
  <c r="AI609" i="8"/>
  <c r="AI622" i="8"/>
  <c r="AI683" i="8"/>
  <c r="AI581" i="8"/>
  <c r="AI523" i="8"/>
  <c r="AI567" i="8"/>
  <c r="AI500" i="8"/>
  <c r="AI603" i="8"/>
  <c r="AI559" i="8"/>
  <c r="AI485" i="8"/>
  <c r="AI417" i="8"/>
  <c r="AI459" i="8"/>
  <c r="AM459" i="8" s="1"/>
  <c r="AN459" i="8" s="1"/>
  <c r="AI418" i="8"/>
  <c r="AI509" i="8"/>
  <c r="AM509" i="8" s="1"/>
  <c r="AN509" i="8" s="1"/>
  <c r="AI499" i="8"/>
  <c r="AI444" i="8"/>
  <c r="AI372" i="8"/>
  <c r="AI328" i="8"/>
  <c r="AI401" i="8"/>
  <c r="AI329" i="8"/>
  <c r="AI281" i="8"/>
  <c r="AI435" i="8"/>
  <c r="AI371" i="8"/>
  <c r="AI375" i="8"/>
  <c r="AI232" i="8"/>
  <c r="AI295" i="8"/>
  <c r="AI206" i="8"/>
  <c r="AI279" i="8"/>
  <c r="AI389" i="8"/>
  <c r="AM389" i="8" s="1"/>
  <c r="AI276" i="8"/>
  <c r="AM276" i="8" s="1"/>
  <c r="AN276" i="8" s="1"/>
  <c r="AI198" i="8"/>
  <c r="AI351" i="8"/>
  <c r="AI343" i="8"/>
  <c r="AI278" i="8"/>
  <c r="AI265" i="8"/>
  <c r="AI162" i="8"/>
  <c r="AI214" i="8"/>
  <c r="AI145" i="8"/>
  <c r="AI125" i="8"/>
  <c r="AI105" i="8"/>
  <c r="AI75" i="8"/>
  <c r="AI261" i="8"/>
  <c r="AI204" i="8"/>
  <c r="AI171" i="8"/>
  <c r="AI82" i="8"/>
  <c r="AI48" i="8"/>
  <c r="AM48" i="8" s="1"/>
  <c r="AI41" i="8"/>
  <c r="AI32" i="8"/>
  <c r="AI74" i="8"/>
  <c r="AI69" i="8"/>
  <c r="AI57" i="8"/>
  <c r="AI136" i="8"/>
  <c r="AM136" i="8" s="1"/>
  <c r="AN136" i="8" s="1"/>
  <c r="AI112" i="8"/>
  <c r="AI42" i="8"/>
  <c r="AM42" i="8" s="1"/>
  <c r="AI1002" i="8"/>
  <c r="AI950" i="8"/>
  <c r="AI897" i="8"/>
  <c r="AI923" i="8"/>
  <c r="AI959" i="8"/>
  <c r="AI844" i="8"/>
  <c r="AM844" i="8" s="1"/>
  <c r="AN844" i="8" s="1"/>
  <c r="AI866" i="8"/>
  <c r="AI845" i="8"/>
  <c r="AI773" i="8"/>
  <c r="AI747" i="8"/>
  <c r="AI806" i="8"/>
  <c r="AI708" i="8"/>
  <c r="AI709" i="8"/>
  <c r="AI781" i="8"/>
  <c r="AM781" i="8" s="1"/>
  <c r="AN781" i="8" s="1"/>
  <c r="AI752" i="8"/>
  <c r="AM752" i="8" s="1"/>
  <c r="AI696" i="8"/>
  <c r="AI749" i="8"/>
  <c r="AI650" i="8"/>
  <c r="AI601" i="8"/>
  <c r="AI1000" i="8"/>
  <c r="AI1001" i="8"/>
  <c r="AM1001" i="8" s="1"/>
  <c r="AI944" i="8"/>
  <c r="AI919" i="8"/>
  <c r="AI873" i="8"/>
  <c r="AI820" i="8"/>
  <c r="AI863" i="8"/>
  <c r="AI809" i="8"/>
  <c r="AI807" i="8"/>
  <c r="AI731" i="8"/>
  <c r="AI802" i="8"/>
  <c r="AM802" i="8" s="1"/>
  <c r="AN802" i="8" s="1"/>
  <c r="AI740" i="8"/>
  <c r="AI701" i="8"/>
  <c r="AI840" i="8"/>
  <c r="AI714" i="8"/>
  <c r="AI695" i="8"/>
  <c r="AI736" i="8"/>
  <c r="AI635" i="8"/>
  <c r="AI655" i="8"/>
  <c r="AI594" i="8"/>
  <c r="AI662" i="8"/>
  <c r="AM662" i="8" s="1"/>
  <c r="AN662" i="8" s="1"/>
  <c r="AI565" i="8"/>
  <c r="AI511" i="8"/>
  <c r="AI544" i="8"/>
  <c r="AI492" i="8"/>
  <c r="AI620" i="8"/>
  <c r="AI572" i="8"/>
  <c r="AI469" i="8"/>
  <c r="AM469" i="8" s="1"/>
  <c r="AN469" i="8" s="1"/>
  <c r="AI517" i="8"/>
  <c r="AI457" i="8"/>
  <c r="AI398" i="8"/>
  <c r="AI514" i="8"/>
  <c r="AI483" i="8"/>
  <c r="AI479" i="8"/>
  <c r="AM479" i="8" s="1"/>
  <c r="AI364" i="8"/>
  <c r="AI463" i="8"/>
  <c r="AI365" i="8"/>
  <c r="AM365" i="8" s="1"/>
  <c r="AN365" i="8" s="1"/>
  <c r="AI321" i="8"/>
  <c r="AI415" i="8"/>
  <c r="AI477" i="8"/>
  <c r="AI363" i="8"/>
  <c r="AI335" i="8"/>
  <c r="AI216" i="8"/>
  <c r="AI275" i="8"/>
  <c r="AI405" i="8"/>
  <c r="AI233" i="8"/>
  <c r="AI339" i="8"/>
  <c r="AI268" i="8"/>
  <c r="AI182" i="8"/>
  <c r="AI314" i="8"/>
  <c r="AI302" i="8"/>
  <c r="AM302" i="8" s="1"/>
  <c r="AN302" i="8" s="1"/>
  <c r="AI262" i="8"/>
  <c r="AM262" i="8" s="1"/>
  <c r="AI222" i="8"/>
  <c r="AI154" i="8"/>
  <c r="AI181" i="8"/>
  <c r="AI141" i="8"/>
  <c r="AI121" i="8"/>
  <c r="AI97" i="8"/>
  <c r="AI64" i="8"/>
  <c r="AM64" i="8" s="1"/>
  <c r="AN64" i="8" s="1"/>
  <c r="AI250" i="8"/>
  <c r="AM250" i="8" s="1"/>
  <c r="AI249" i="8"/>
  <c r="AI159" i="8"/>
  <c r="AI59" i="8"/>
  <c r="AI26" i="8"/>
  <c r="AI29" i="8"/>
  <c r="AI185" i="8"/>
  <c r="AI35" i="8"/>
  <c r="AM35" i="8" s="1"/>
  <c r="AN35" i="8" s="1"/>
  <c r="AI60" i="8"/>
  <c r="AM60" i="8" s="1"/>
  <c r="AI45" i="8"/>
  <c r="AM45" i="8" s="1"/>
  <c r="AN45" i="8" s="1"/>
  <c r="AI128" i="8"/>
  <c r="AI108" i="8"/>
  <c r="AI28" i="8"/>
  <c r="AI20" i="8"/>
  <c r="AI992" i="8"/>
  <c r="AI953" i="8"/>
  <c r="AI900" i="8"/>
  <c r="AM900" i="8" s="1"/>
  <c r="AI903" i="8"/>
  <c r="AI881" i="8"/>
  <c r="AI928" i="8"/>
  <c r="AI851" i="8"/>
  <c r="AI784" i="8"/>
  <c r="AI794" i="8"/>
  <c r="AI727" i="8"/>
  <c r="AI790" i="8"/>
  <c r="AI724" i="8"/>
  <c r="AM724" i="8" s="1"/>
  <c r="AI693" i="8"/>
  <c r="AI801" i="8"/>
  <c r="AI699" i="8"/>
  <c r="AI680" i="8"/>
  <c r="AI750" i="8"/>
  <c r="AM750" i="8" s="1"/>
  <c r="AI671" i="8"/>
  <c r="AM671" i="8" s="1"/>
  <c r="AN671" i="8" s="1"/>
  <c r="AI639" i="8"/>
  <c r="AI590" i="8"/>
  <c r="AI666" i="8"/>
  <c r="AI564" i="8"/>
  <c r="AI596" i="8"/>
  <c r="AI540" i="8"/>
  <c r="AI468" i="8"/>
  <c r="AI593" i="8"/>
  <c r="AI571" i="8"/>
  <c r="AI453" i="8"/>
  <c r="AI507" i="8"/>
  <c r="AI454" i="8"/>
  <c r="AI394" i="8"/>
  <c r="AI588" i="8"/>
  <c r="AI482" i="8"/>
  <c r="AM482" i="8" s="1"/>
  <c r="AN482" i="8" s="1"/>
  <c r="AI439" i="8"/>
  <c r="AI360" i="8"/>
  <c r="AM360" i="8" s="1"/>
  <c r="AI451" i="8"/>
  <c r="AI361" i="8"/>
  <c r="AI313" i="8"/>
  <c r="AI399" i="8"/>
  <c r="AI432" i="8"/>
  <c r="AI359" i="8"/>
  <c r="AI322" i="8"/>
  <c r="AM322" i="8" s="1"/>
  <c r="AN322" i="8" s="1"/>
  <c r="AI212" i="8"/>
  <c r="AI271" i="8"/>
  <c r="AI388" i="8"/>
  <c r="AI229" i="8"/>
  <c r="AI326" i="8"/>
  <c r="AI264" i="8"/>
  <c r="AI178" i="8"/>
  <c r="AI346" i="8"/>
  <c r="AI286" i="8"/>
  <c r="AI288" i="8"/>
  <c r="AI210" i="8"/>
  <c r="AI148" i="8"/>
  <c r="AI180" i="8"/>
  <c r="AI139" i="8"/>
  <c r="AI119" i="8"/>
  <c r="AI95" i="8"/>
  <c r="AI298" i="8"/>
  <c r="AI238" i="8"/>
  <c r="AI230" i="8"/>
  <c r="AI155" i="8"/>
  <c r="AI55" i="8"/>
  <c r="AI160" i="8"/>
  <c r="AI23" i="8"/>
  <c r="AI184" i="8"/>
  <c r="AI27" i="8"/>
  <c r="AI54" i="8"/>
  <c r="AI33" i="8"/>
  <c r="AI126" i="8"/>
  <c r="AI104" i="8"/>
  <c r="AI17" i="8"/>
  <c r="AI1004" i="8"/>
  <c r="AI943" i="8"/>
  <c r="AI964" i="8"/>
  <c r="AI933" i="8"/>
  <c r="AM933" i="8" s="1"/>
  <c r="AI833" i="8"/>
  <c r="AI850" i="8"/>
  <c r="AI901" i="8"/>
  <c r="AI814" i="8"/>
  <c r="AI763" i="8"/>
  <c r="AI803" i="8"/>
  <c r="AM803" i="8" s="1"/>
  <c r="AN803" i="8" s="1"/>
  <c r="AI720" i="8"/>
  <c r="AM720" i="8" s="1"/>
  <c r="AN720" i="8" s="1"/>
  <c r="AI761" i="8"/>
  <c r="AI669" i="8"/>
  <c r="AI754" i="8"/>
  <c r="AI732" i="8"/>
  <c r="AI640" i="8"/>
  <c r="AI702" i="8"/>
  <c r="AI617" i="8"/>
  <c r="AI630" i="8"/>
  <c r="AM630" i="8" s="1"/>
  <c r="AI562" i="8"/>
  <c r="AM562" i="8" s="1"/>
  <c r="AI668" i="8"/>
  <c r="AI531" i="8"/>
  <c r="AI584" i="8"/>
  <c r="AM584" i="8" s="1"/>
  <c r="AN584" i="8" s="1"/>
  <c r="AI508" i="8"/>
  <c r="AI659" i="8"/>
  <c r="AI561" i="8"/>
  <c r="AI503" i="8"/>
  <c r="AI433" i="8"/>
  <c r="AI490" i="8"/>
  <c r="AM490" i="8" s="1"/>
  <c r="AN490" i="8" s="1"/>
  <c r="AI426" i="8"/>
  <c r="AI382" i="8"/>
  <c r="AI538" i="8"/>
  <c r="AI452" i="8"/>
  <c r="AI412" i="8"/>
  <c r="AI336" i="8"/>
  <c r="AI379" i="8"/>
  <c r="AI345" i="8"/>
  <c r="AI293" i="8"/>
  <c r="AI447" i="8"/>
  <c r="AI393" i="8"/>
  <c r="AI407" i="8"/>
  <c r="AI240" i="8"/>
  <c r="AI330" i="8"/>
  <c r="AI251" i="8"/>
  <c r="AM251" i="8" s="1"/>
  <c r="AN251" i="8" s="1"/>
  <c r="AI310" i="8"/>
  <c r="AI217" i="8"/>
  <c r="AI284" i="8"/>
  <c r="AI208" i="8"/>
  <c r="AI166" i="8"/>
  <c r="AI370" i="8"/>
  <c r="AM370" i="8" s="1"/>
  <c r="AN370" i="8" s="1"/>
  <c r="AI292" i="8"/>
  <c r="AI242" i="8"/>
  <c r="AI176" i="8"/>
  <c r="AI258" i="8"/>
  <c r="AM258" i="8" s="1"/>
  <c r="AN258" i="8" s="1"/>
  <c r="AI161" i="8"/>
  <c r="AI129" i="8"/>
  <c r="AI109" i="8"/>
  <c r="AI89" i="8"/>
  <c r="AI277" i="8"/>
  <c r="AI218" i="8"/>
  <c r="AI188" i="8"/>
  <c r="AI88" i="8"/>
  <c r="AI98" i="8"/>
  <c r="AI73" i="8"/>
  <c r="AI56" i="8"/>
  <c r="AI83" i="8"/>
  <c r="AM83" i="8" s="1"/>
  <c r="AN83" i="8" s="1"/>
  <c r="AI168" i="8"/>
  <c r="AI81" i="8"/>
  <c r="AI140" i="8"/>
  <c r="AI120" i="8"/>
  <c r="AI52" i="8"/>
  <c r="AI996" i="8"/>
  <c r="AI913" i="8"/>
  <c r="AI926" i="8"/>
  <c r="AM926" i="8" s="1"/>
  <c r="AN926" i="8" s="1"/>
  <c r="AI904" i="8"/>
  <c r="AI870" i="8"/>
  <c r="AI834" i="8"/>
  <c r="AI879" i="8"/>
  <c r="AI799" i="8"/>
  <c r="AI755" i="8"/>
  <c r="AI816" i="8"/>
  <c r="AI716" i="8"/>
  <c r="AM716" i="8" s="1"/>
  <c r="AN716" i="8" s="1"/>
  <c r="AI721" i="8"/>
  <c r="AI665" i="8"/>
  <c r="AM665" i="8" s="1"/>
  <c r="AN665" i="8" s="1"/>
  <c r="AI832" i="8"/>
  <c r="AI706" i="8"/>
  <c r="AI636" i="8"/>
  <c r="AI688" i="8"/>
  <c r="AI613" i="8"/>
  <c r="AI626" i="8"/>
  <c r="AM626" i="8" s="1"/>
  <c r="AN626" i="8" s="1"/>
  <c r="AI558" i="8"/>
  <c r="AM558" i="8" s="1"/>
  <c r="AN558" i="8" s="1"/>
  <c r="AI600" i="8"/>
  <c r="AI527" i="8"/>
  <c r="AI583" i="8"/>
  <c r="AI504" i="8"/>
  <c r="AI631" i="8"/>
  <c r="AI560" i="8"/>
  <c r="AI502" i="8"/>
  <c r="AI421" i="8"/>
  <c r="AI473" i="8"/>
  <c r="AM473" i="8" s="1"/>
  <c r="AI422" i="8"/>
  <c r="AI374" i="8"/>
  <c r="AI513" i="8"/>
  <c r="AI448" i="8"/>
  <c r="AI397" i="8"/>
  <c r="AI332" i="8"/>
  <c r="AI431" i="8"/>
  <c r="AM431" i="8" s="1"/>
  <c r="AI341" i="8"/>
  <c r="AI289" i="8"/>
  <c r="AI440" i="8"/>
  <c r="AI392" i="8"/>
  <c r="AI391" i="8"/>
  <c r="AI236" i="8"/>
  <c r="AI312" i="8"/>
  <c r="AM312" i="8" s="1"/>
  <c r="AN312" i="8" s="1"/>
  <c r="AI246" i="8"/>
  <c r="AM246" i="8" s="1"/>
  <c r="AI294" i="8"/>
  <c r="AI213" i="8"/>
  <c r="AI283" i="8"/>
  <c r="AI202" i="8"/>
  <c r="AI151" i="8"/>
  <c r="AI362" i="8"/>
  <c r="AM362" i="8" s="1"/>
  <c r="AN362" i="8" s="1"/>
  <c r="AI291" i="8"/>
  <c r="AI227" i="8"/>
  <c r="AM227" i="8" s="1"/>
  <c r="AI175" i="8"/>
  <c r="AI231" i="8"/>
  <c r="AI157" i="8"/>
  <c r="AI127" i="8"/>
  <c r="AI107" i="8"/>
  <c r="AI87" i="8"/>
  <c r="AI269" i="8"/>
  <c r="AI946" i="8"/>
  <c r="AM946" i="8" s="1"/>
  <c r="AN946" i="8" s="1"/>
  <c r="AI821" i="8"/>
  <c r="AI762" i="8"/>
  <c r="AI663" i="8"/>
  <c r="AI586" i="8"/>
  <c r="AI515" i="8"/>
  <c r="AI460" i="8"/>
  <c r="AI449" i="8"/>
  <c r="AI414" i="8"/>
  <c r="AI465" i="8"/>
  <c r="AI411" i="8"/>
  <c r="AI428" i="8"/>
  <c r="AI478" i="8"/>
  <c r="AI267" i="8"/>
  <c r="AI354" i="8"/>
  <c r="AI170" i="8"/>
  <c r="AI287" i="8"/>
  <c r="AM287" i="8" s="1"/>
  <c r="AI197" i="8"/>
  <c r="AI111" i="8"/>
  <c r="AI199" i="8"/>
  <c r="AI150" i="8"/>
  <c r="AI80" i="8"/>
  <c r="AI90" i="8"/>
  <c r="AI40" i="8"/>
  <c r="AM40" i="8" s="1"/>
  <c r="AN40" i="8" s="1"/>
  <c r="AI124" i="8"/>
  <c r="AI963" i="8"/>
  <c r="AI865" i="8"/>
  <c r="AI779" i="8"/>
  <c r="AI681" i="8"/>
  <c r="AI698" i="8"/>
  <c r="AI582" i="8"/>
  <c r="AI658" i="8"/>
  <c r="AM658" i="8" s="1"/>
  <c r="AN658" i="8" s="1"/>
  <c r="AI615" i="8"/>
  <c r="AI437" i="8"/>
  <c r="AI390" i="8"/>
  <c r="AI589" i="8"/>
  <c r="AI395" i="8"/>
  <c r="AI493" i="8"/>
  <c r="AI350" i="8"/>
  <c r="AI263" i="8"/>
  <c r="AM263" i="8" s="1"/>
  <c r="AN263" i="8" s="1"/>
  <c r="AI316" i="8"/>
  <c r="AI334" i="8"/>
  <c r="AI254" i="8"/>
  <c r="AI179" i="8"/>
  <c r="AM179" i="8" s="1"/>
  <c r="AN179" i="8" s="1"/>
  <c r="AI103" i="8"/>
  <c r="AI235" i="8"/>
  <c r="AI149" i="8"/>
  <c r="AI78" i="8"/>
  <c r="AI86" i="8"/>
  <c r="AI30" i="8"/>
  <c r="AI122" i="8"/>
  <c r="AI999" i="8"/>
  <c r="AI857" i="8"/>
  <c r="AI767" i="8"/>
  <c r="AI677" i="8"/>
  <c r="AI733" i="8"/>
  <c r="AM733" i="8" s="1"/>
  <c r="AN733" i="8" s="1"/>
  <c r="AI672" i="8"/>
  <c r="AM672" i="8" s="1"/>
  <c r="AN672" i="8" s="1"/>
  <c r="AI604" i="8"/>
  <c r="AM604" i="8" s="1"/>
  <c r="AI592" i="8"/>
  <c r="AI557" i="8"/>
  <c r="AI386" i="8"/>
  <c r="AI424" i="8"/>
  <c r="AI385" i="8"/>
  <c r="AI455" i="8"/>
  <c r="AI245" i="8"/>
  <c r="AI205" i="8"/>
  <c r="AM205" i="8" s="1"/>
  <c r="AI315" i="8"/>
  <c r="AI331" i="8"/>
  <c r="AI239" i="8"/>
  <c r="AI165" i="8"/>
  <c r="AI93" i="8"/>
  <c r="AI209" i="8"/>
  <c r="AI84" i="8"/>
  <c r="AI61" i="8"/>
  <c r="AI76" i="8"/>
  <c r="AI72" i="8"/>
  <c r="AI118" i="8"/>
  <c r="AI945" i="8"/>
  <c r="AI914" i="8"/>
  <c r="AI829" i="8"/>
  <c r="AI770" i="8"/>
  <c r="AI667" i="8"/>
  <c r="AM667" i="8" s="1"/>
  <c r="AI632" i="8"/>
  <c r="AI556" i="8"/>
  <c r="AI575" i="8"/>
  <c r="AI529" i="8"/>
  <c r="AI521" i="8"/>
  <c r="AI413" i="8"/>
  <c r="AM413" i="8" s="1"/>
  <c r="AN413" i="8" s="1"/>
  <c r="AI357" i="8"/>
  <c r="AI420" i="8"/>
  <c r="AM420" i="8" s="1"/>
  <c r="AN420" i="8" s="1"/>
  <c r="AI244" i="8"/>
  <c r="AI342" i="8"/>
  <c r="AI272" i="8"/>
  <c r="AI327" i="8"/>
  <c r="AI193" i="8"/>
  <c r="AI143" i="8"/>
  <c r="AI91" i="8"/>
  <c r="AM91" i="8" s="1"/>
  <c r="AI201" i="8"/>
  <c r="AI77" i="8"/>
  <c r="AI39" i="8"/>
  <c r="AI49" i="8"/>
  <c r="AI47" i="8"/>
  <c r="AI110" i="8"/>
  <c r="AM110" i="8" s="1"/>
  <c r="AI980" i="8"/>
  <c r="AM980" i="8" s="1"/>
  <c r="AN980" i="8" s="1"/>
  <c r="AI854" i="8"/>
  <c r="AI824" i="8"/>
  <c r="AI769" i="8"/>
  <c r="AI633" i="8"/>
  <c r="AI628" i="8"/>
  <c r="AI532" i="8"/>
  <c r="AI546" i="8"/>
  <c r="AI522" i="8"/>
  <c r="AM522" i="8" s="1"/>
  <c r="AN522" i="8" s="1"/>
  <c r="AI545" i="8"/>
  <c r="AI368" i="8"/>
  <c r="AM368" i="8" s="1"/>
  <c r="AI353" i="8"/>
  <c r="AI409" i="8"/>
  <c r="AI228" i="8"/>
  <c r="AI323" i="8"/>
  <c r="AI252" i="8"/>
  <c r="AI318" i="8"/>
  <c r="AI192" i="8"/>
  <c r="AM192" i="8" s="1"/>
  <c r="AI137" i="8"/>
  <c r="AI71" i="8"/>
  <c r="AI215" i="8"/>
  <c r="AI18" i="8"/>
  <c r="AI19" i="8"/>
  <c r="AI24" i="8"/>
  <c r="AI144" i="8"/>
  <c r="AI96" i="8"/>
  <c r="AI988" i="8"/>
  <c r="AM988" i="8" s="1"/>
  <c r="AN988" i="8" s="1"/>
  <c r="AI835" i="8"/>
  <c r="AI741" i="8"/>
  <c r="AI711" i="8"/>
  <c r="AI638" i="8"/>
  <c r="AI580" i="8"/>
  <c r="AI520" i="8"/>
  <c r="AI537" i="8"/>
  <c r="AI458" i="8"/>
  <c r="AI533" i="8"/>
  <c r="AI356" i="8"/>
  <c r="AI325" i="8"/>
  <c r="AI408" i="8"/>
  <c r="AI404" i="8"/>
  <c r="AI247" i="8"/>
  <c r="AI248" i="8"/>
  <c r="AM248" i="8" s="1"/>
  <c r="AI308" i="8"/>
  <c r="AM308" i="8" s="1"/>
  <c r="AI158" i="8"/>
  <c r="AI135" i="8"/>
  <c r="AI243" i="8"/>
  <c r="AI189" i="8"/>
  <c r="AI106" i="8"/>
  <c r="AI100" i="8"/>
  <c r="AI169" i="8"/>
  <c r="AI142" i="8"/>
  <c r="AM142" i="8" s="1"/>
  <c r="AI70" i="8"/>
  <c r="AI960" i="8"/>
  <c r="AI831" i="8"/>
  <c r="AI725" i="8"/>
  <c r="AI691" i="8"/>
  <c r="AI684" i="8"/>
  <c r="AI563" i="8"/>
  <c r="AI496" i="8"/>
  <c r="AM496" i="8" s="1"/>
  <c r="AI530" i="8"/>
  <c r="AI450" i="8"/>
  <c r="AI497" i="8"/>
  <c r="AI352" i="8"/>
  <c r="AI309" i="8"/>
  <c r="AI367" i="8"/>
  <c r="AM367" i="8" s="1"/>
  <c r="AN367" i="8" s="1"/>
  <c r="AI347" i="8"/>
  <c r="AI225" i="8"/>
  <c r="AI194" i="8"/>
  <c r="AI307" i="8"/>
  <c r="AI219" i="8"/>
  <c r="AI123" i="8"/>
  <c r="AI226" i="8"/>
  <c r="AI187" i="8"/>
  <c r="AI68" i="8"/>
  <c r="AI46" i="8"/>
  <c r="AI167" i="8"/>
  <c r="AI138" i="8"/>
  <c r="AI50" i="8"/>
  <c r="AI885" i="8"/>
  <c r="AI826" i="8"/>
  <c r="AM826" i="8" s="1"/>
  <c r="AI797" i="8"/>
  <c r="AM797" i="8" s="1"/>
  <c r="AN797" i="8" s="1"/>
  <c r="AI679" i="8"/>
  <c r="AM679" i="8" s="1"/>
  <c r="AI598" i="8"/>
  <c r="AI551" i="8"/>
  <c r="AI464" i="8"/>
  <c r="AI471" i="8"/>
  <c r="AI430" i="8"/>
  <c r="AI466" i="8"/>
  <c r="AI324" i="8"/>
  <c r="AM324" i="8" s="1"/>
  <c r="AN324" i="8" s="1"/>
  <c r="AI305" i="8"/>
  <c r="AI495" i="8"/>
  <c r="AI280" i="8"/>
  <c r="AI221" i="8"/>
  <c r="AI174" i="8"/>
  <c r="AI274" i="8"/>
  <c r="AI66" i="8"/>
  <c r="AI113" i="8"/>
  <c r="AI257" i="8"/>
  <c r="AI163" i="8"/>
  <c r="AI44" i="8"/>
  <c r="AI9" i="8"/>
  <c r="AI63" i="8"/>
  <c r="AI134" i="8"/>
  <c r="AI38" i="8"/>
  <c r="AI11" i="8"/>
  <c r="AI13" i="8"/>
  <c r="AM13" i="8" s="1"/>
  <c r="AI21" i="8"/>
  <c r="G81" i="7"/>
  <c r="K20" i="2" s="1"/>
  <c r="Y5" i="8"/>
  <c r="AB20" i="3"/>
  <c r="AE20" i="3"/>
  <c r="AD20" i="3"/>
  <c r="AC20" i="3"/>
  <c r="C20" i="3"/>
  <c r="AK11" i="8"/>
  <c r="AL51" i="8"/>
  <c r="AL31" i="8"/>
  <c r="AL96" i="8"/>
  <c r="AL136" i="8"/>
  <c r="AL79" i="8"/>
  <c r="AL24" i="8"/>
  <c r="AM24" i="8" s="1"/>
  <c r="AN24" i="8" s="1"/>
  <c r="AL100" i="8"/>
  <c r="AL212" i="8"/>
  <c r="AL63" i="8"/>
  <c r="AL200" i="8"/>
  <c r="AL105" i="8"/>
  <c r="AL141" i="8"/>
  <c r="AL236" i="8"/>
  <c r="AL417" i="8"/>
  <c r="AL308" i="8"/>
  <c r="AL314" i="8"/>
  <c r="AL265" i="8"/>
  <c r="AL242" i="8"/>
  <c r="AL365" i="8"/>
  <c r="AL315" i="8"/>
  <c r="AL330" i="8"/>
  <c r="AL476" i="8"/>
  <c r="AM476" i="8" s="1"/>
  <c r="AN476" i="8" s="1"/>
  <c r="AL582" i="8"/>
  <c r="AL538" i="8"/>
  <c r="AL519" i="8"/>
  <c r="AL620" i="8"/>
  <c r="AL553" i="8"/>
  <c r="AL552" i="8"/>
  <c r="AL704" i="8"/>
  <c r="AL682" i="8"/>
  <c r="AL678" i="8"/>
  <c r="AM678" i="8" s="1"/>
  <c r="AL759" i="8"/>
  <c r="AL719" i="8"/>
  <c r="AL740" i="8"/>
  <c r="AL788" i="8"/>
  <c r="AL879" i="8"/>
  <c r="AL837" i="8"/>
  <c r="AL950" i="8"/>
  <c r="AL953" i="8"/>
  <c r="AL999" i="8"/>
  <c r="AK165" i="8"/>
  <c r="AK477" i="8"/>
  <c r="AK970" i="8"/>
  <c r="AL80" i="8"/>
  <c r="AL55" i="8"/>
  <c r="AL108" i="8"/>
  <c r="AL138" i="8"/>
  <c r="AL81" i="8"/>
  <c r="AL37" i="8"/>
  <c r="AL148" i="8"/>
  <c r="AL281" i="8"/>
  <c r="AL204" i="8"/>
  <c r="AL207" i="8"/>
  <c r="AL111" i="8"/>
  <c r="AL143" i="8"/>
  <c r="AL266" i="8"/>
  <c r="AL263" i="8"/>
  <c r="AL215" i="8"/>
  <c r="AL167" i="8"/>
  <c r="AL269" i="8"/>
  <c r="AL305" i="8"/>
  <c r="AL418" i="8"/>
  <c r="AL335" i="8"/>
  <c r="AL334" i="8"/>
  <c r="AL459" i="8"/>
  <c r="AL384" i="8"/>
  <c r="AL511" i="8"/>
  <c r="AL596" i="8"/>
  <c r="AL625" i="8"/>
  <c r="AL572" i="8"/>
  <c r="AL569" i="8"/>
  <c r="AL660" i="8"/>
  <c r="AL693" i="8"/>
  <c r="AL637" i="8"/>
  <c r="AL736" i="8"/>
  <c r="AL722" i="8"/>
  <c r="AL795" i="8"/>
  <c r="AL857" i="8"/>
  <c r="AL876" i="8"/>
  <c r="AL927" i="8"/>
  <c r="AL913" i="8"/>
  <c r="AL960" i="8"/>
  <c r="AL983" i="8"/>
  <c r="AK363" i="8"/>
  <c r="AK544" i="8"/>
  <c r="AK957" i="8"/>
  <c r="L24" i="7"/>
  <c r="Q32" i="3" s="1"/>
  <c r="Z33" i="4"/>
  <c r="AL89" i="8"/>
  <c r="AL59" i="8"/>
  <c r="AL110" i="8"/>
  <c r="AL144" i="8"/>
  <c r="AL87" i="8"/>
  <c r="AL76" i="8"/>
  <c r="AM76" i="8" s="1"/>
  <c r="AL221" i="8"/>
  <c r="AM221" i="8" s="1"/>
  <c r="AL229" i="8"/>
  <c r="AL247" i="8"/>
  <c r="AL225" i="8"/>
  <c r="AL115" i="8"/>
  <c r="AL145" i="8"/>
  <c r="AL302" i="8"/>
  <c r="AL296" i="8"/>
  <c r="AL219" i="8"/>
  <c r="AL175" i="8"/>
  <c r="AL273" i="8"/>
  <c r="AL324" i="8"/>
  <c r="AL375" i="8"/>
  <c r="AL351" i="8"/>
  <c r="AL354" i="8"/>
  <c r="AL464" i="8"/>
  <c r="AL408" i="8"/>
  <c r="AM408" i="8" s="1"/>
  <c r="AN408" i="8" s="1"/>
  <c r="AL423" i="8"/>
  <c r="AL609" i="8"/>
  <c r="AL473" i="8"/>
  <c r="AL588" i="8"/>
  <c r="AL585" i="8"/>
  <c r="AM585" i="8" s="1"/>
  <c r="AN585" i="8" s="1"/>
  <c r="AL571" i="8"/>
  <c r="AL618" i="8"/>
  <c r="AM618" i="8" s="1"/>
  <c r="AN618" i="8" s="1"/>
  <c r="AL641" i="8"/>
  <c r="AL809" i="8"/>
  <c r="AL770" i="8"/>
  <c r="AL805" i="8"/>
  <c r="AL774" i="8"/>
  <c r="AL806" i="8"/>
  <c r="AL936" i="8"/>
  <c r="AL932" i="8"/>
  <c r="AL909" i="8"/>
  <c r="AL994" i="8"/>
  <c r="AK31" i="8"/>
  <c r="AK230" i="8"/>
  <c r="AK583" i="8"/>
  <c r="AA43" i="3"/>
  <c r="AD43" i="3"/>
  <c r="AC43" i="3"/>
  <c r="AB43" i="3"/>
  <c r="C43" i="3"/>
  <c r="Z41" i="4"/>
  <c r="L32" i="7"/>
  <c r="Q40" i="3" s="1"/>
  <c r="AA19" i="3"/>
  <c r="AC19" i="3"/>
  <c r="AB19" i="3"/>
  <c r="AE19" i="3"/>
  <c r="C19" i="3"/>
  <c r="AD19" i="3"/>
  <c r="AA37" i="3"/>
  <c r="AD37" i="3"/>
  <c r="AE37" i="3"/>
  <c r="R24" i="7"/>
  <c r="S22" i="4"/>
  <c r="Y22" i="4" s="1"/>
  <c r="AA39" i="3"/>
  <c r="AB39" i="3"/>
  <c r="AC39" i="3"/>
  <c r="C39" i="3"/>
  <c r="H10" i="7"/>
  <c r="M18" i="3" s="1"/>
  <c r="C32" i="3"/>
  <c r="AA27" i="3"/>
  <c r="AE27" i="3"/>
  <c r="AD27" i="3"/>
  <c r="C27" i="3"/>
  <c r="AC27" i="3"/>
  <c r="L16" i="7"/>
  <c r="Q24" i="3" s="1"/>
  <c r="Z25" i="4"/>
  <c r="BA10" i="8"/>
  <c r="Z42" i="3"/>
  <c r="AE42" i="3"/>
  <c r="AA42" i="3"/>
  <c r="C42" i="3"/>
  <c r="AC42" i="3"/>
  <c r="AB42" i="3"/>
  <c r="AD42" i="3"/>
  <c r="Z11" i="7"/>
  <c r="Z29" i="3"/>
  <c r="AE29" i="3"/>
  <c r="AD29" i="3"/>
  <c r="AC16" i="3"/>
  <c r="C16" i="3"/>
  <c r="AH15" i="8"/>
  <c r="AH9" i="8"/>
  <c r="AH8" i="8"/>
  <c r="H11" i="7"/>
  <c r="M19" i="3" s="1"/>
  <c r="Y18" i="7"/>
  <c r="BA7" i="8"/>
  <c r="AZ49" i="8"/>
  <c r="AY49" i="8"/>
  <c r="AZ60" i="8"/>
  <c r="AY60" i="8"/>
  <c r="AZ56" i="8"/>
  <c r="AY56" i="8"/>
  <c r="AZ90" i="8"/>
  <c r="AY90" i="8"/>
  <c r="AZ65" i="8"/>
  <c r="AY65" i="8"/>
  <c r="AY18" i="8"/>
  <c r="J32" i="5" s="1"/>
  <c r="AZ18" i="8"/>
  <c r="L32" i="5" s="1"/>
  <c r="Z32" i="5" s="1"/>
  <c r="BA8" i="8"/>
  <c r="AZ124" i="8"/>
  <c r="AY124" i="8"/>
  <c r="AY39" i="8"/>
  <c r="AZ39" i="8"/>
  <c r="AZ82" i="8"/>
  <c r="AY82" i="8"/>
  <c r="AY19" i="8"/>
  <c r="J33" i="5" s="1"/>
  <c r="AZ19" i="8"/>
  <c r="L33" i="5" s="1"/>
  <c r="Z33" i="5" s="1"/>
  <c r="AZ57" i="8"/>
  <c r="AY57" i="8"/>
  <c r="AZ69" i="8"/>
  <c r="AY69" i="8"/>
  <c r="AZ91" i="8"/>
  <c r="AY91" i="8"/>
  <c r="AZ107" i="8"/>
  <c r="AY107" i="8"/>
  <c r="AZ123" i="8"/>
  <c r="AY123" i="8"/>
  <c r="AZ139" i="8"/>
  <c r="AY139" i="8"/>
  <c r="AM196" i="8"/>
  <c r="AN196" i="8" s="1"/>
  <c r="AM894" i="8"/>
  <c r="AZ38" i="8"/>
  <c r="AY38" i="8"/>
  <c r="AM321" i="8"/>
  <c r="AM154" i="8"/>
  <c r="AM231" i="8"/>
  <c r="AM685" i="8"/>
  <c r="AM635" i="8"/>
  <c r="AN635" i="8" s="1"/>
  <c r="AM760" i="8"/>
  <c r="AM813" i="8"/>
  <c r="AM791" i="8"/>
  <c r="AN791" i="8" s="1"/>
  <c r="AM853" i="8"/>
  <c r="AZ35" i="8"/>
  <c r="L49" i="5" s="1"/>
  <c r="AY35" i="8"/>
  <c r="J49" i="5" s="1"/>
  <c r="AZ46" i="8"/>
  <c r="AY46" i="8"/>
  <c r="AZ61" i="8"/>
  <c r="AY61" i="8"/>
  <c r="AZ108" i="8"/>
  <c r="AY108" i="8"/>
  <c r="AZ140" i="8"/>
  <c r="AY140" i="8"/>
  <c r="AM77" i="8"/>
  <c r="AM183" i="8"/>
  <c r="AN183" i="8" s="1"/>
  <c r="AM151" i="8"/>
  <c r="AM210" i="8"/>
  <c r="AM235" i="8"/>
  <c r="AN235" i="8" s="1"/>
  <c r="AM442" i="8"/>
  <c r="AM373" i="8"/>
  <c r="AM448" i="8"/>
  <c r="AM607" i="8"/>
  <c r="AN607" i="8" s="1"/>
  <c r="AM710" i="8"/>
  <c r="AM737" i="8"/>
  <c r="AN737" i="8" s="1"/>
  <c r="AM766" i="8"/>
  <c r="AM892" i="8"/>
  <c r="AM991" i="8"/>
  <c r="AZ78" i="8"/>
  <c r="AY78" i="8"/>
  <c r="AZ21" i="8"/>
  <c r="L35" i="5" s="1"/>
  <c r="Z35" i="5" s="1"/>
  <c r="AY21" i="8"/>
  <c r="J35" i="5" s="1"/>
  <c r="AZ37" i="8"/>
  <c r="L51" i="5" s="1"/>
  <c r="AY37" i="8"/>
  <c r="J51" i="5" s="1"/>
  <c r="AZ110" i="8"/>
  <c r="AY110" i="8"/>
  <c r="AZ126" i="8"/>
  <c r="AY126" i="8"/>
  <c r="AZ142" i="8"/>
  <c r="AY142" i="8"/>
  <c r="AY84" i="8"/>
  <c r="AZ84" i="8"/>
  <c r="AZ50" i="8"/>
  <c r="AY50" i="8"/>
  <c r="AZ31" i="8"/>
  <c r="L45" i="5" s="1"/>
  <c r="Z45" i="5" s="1"/>
  <c r="AY31" i="8"/>
  <c r="J45" i="5" s="1"/>
  <c r="AY72" i="8"/>
  <c r="AZ72" i="8"/>
  <c r="AZ93" i="8"/>
  <c r="AY93" i="8"/>
  <c r="AZ109" i="8"/>
  <c r="AY109" i="8"/>
  <c r="AZ125" i="8"/>
  <c r="AY125" i="8"/>
  <c r="AZ141" i="8"/>
  <c r="AY141" i="8"/>
  <c r="BA13" i="8"/>
  <c r="AM344" i="8"/>
  <c r="AN344" i="8" s="1"/>
  <c r="BA14" i="8"/>
  <c r="AZ14" i="8"/>
  <c r="L28" i="5" s="1"/>
  <c r="Z28" i="5" s="1"/>
  <c r="AY14" i="8"/>
  <c r="J28" i="5" s="1"/>
  <c r="AM49" i="8"/>
  <c r="AN49" i="8" s="1"/>
  <c r="AM311" i="8"/>
  <c r="AM338" i="8"/>
  <c r="AM507" i="8"/>
  <c r="AM526" i="8"/>
  <c r="AN526" i="8" s="1"/>
  <c r="AM565" i="8"/>
  <c r="AM669" i="8"/>
  <c r="AM885" i="8"/>
  <c r="AN885" i="8" s="1"/>
  <c r="AM835" i="8"/>
  <c r="AZ73" i="8"/>
  <c r="AY73" i="8"/>
  <c r="AM125" i="8"/>
  <c r="AM182" i="8"/>
  <c r="AN182" i="8" s="1"/>
  <c r="AM399" i="8"/>
  <c r="AM259" i="8"/>
  <c r="AN259" i="8" s="1"/>
  <c r="AM384" i="8"/>
  <c r="AM474" i="8"/>
  <c r="AM328" i="8"/>
  <c r="AM409" i="8"/>
  <c r="AM485" i="8"/>
  <c r="AM603" i="8"/>
  <c r="AM599" i="8"/>
  <c r="AM570" i="8"/>
  <c r="AM573" i="8"/>
  <c r="AN573" i="8" s="1"/>
  <c r="AM855" i="8"/>
  <c r="AM738" i="8"/>
  <c r="AM806" i="8"/>
  <c r="AM815" i="8"/>
  <c r="AM1002" i="8"/>
  <c r="AY22" i="8"/>
  <c r="J36" i="5" s="1"/>
  <c r="AZ22" i="8"/>
  <c r="L36" i="5" s="1"/>
  <c r="Z36" i="5" s="1"/>
  <c r="AZ54" i="8"/>
  <c r="AY54" i="8"/>
  <c r="AZ43" i="8"/>
  <c r="AY43" i="8"/>
  <c r="AZ86" i="8"/>
  <c r="AY86" i="8"/>
  <c r="AZ41" i="8"/>
  <c r="AY41" i="8"/>
  <c r="AZ44" i="8"/>
  <c r="AY44" i="8"/>
  <c r="AZ112" i="8"/>
  <c r="AY112" i="8"/>
  <c r="AZ128" i="8"/>
  <c r="AY128" i="8"/>
  <c r="AZ144" i="8"/>
  <c r="AY144" i="8"/>
  <c r="AY88" i="8"/>
  <c r="AZ88" i="8"/>
  <c r="AY23" i="8"/>
  <c r="J37" i="5" s="1"/>
  <c r="AZ23" i="8"/>
  <c r="L37" i="5" s="1"/>
  <c r="Z37" i="5" s="1"/>
  <c r="AZ52" i="8"/>
  <c r="AY52" i="8"/>
  <c r="AZ63" i="8"/>
  <c r="AY63" i="8"/>
  <c r="AZ76" i="8"/>
  <c r="AY76" i="8"/>
  <c r="AZ95" i="8"/>
  <c r="AY95" i="8"/>
  <c r="AZ111" i="8"/>
  <c r="AY111" i="8"/>
  <c r="AZ127" i="8"/>
  <c r="AY127" i="8"/>
  <c r="AZ143" i="8"/>
  <c r="AY143" i="8"/>
  <c r="AZ48" i="8"/>
  <c r="AY48" i="8"/>
  <c r="AZ26" i="8"/>
  <c r="L40" i="5" s="1"/>
  <c r="Z40" i="5" s="1"/>
  <c r="AY26" i="8"/>
  <c r="J40" i="5" s="1"/>
  <c r="AZ74" i="8"/>
  <c r="AY74" i="8"/>
  <c r="AZ80" i="8"/>
  <c r="AY80" i="8"/>
  <c r="AZ97" i="8"/>
  <c r="AY97" i="8"/>
  <c r="AZ113" i="8"/>
  <c r="AY113" i="8"/>
  <c r="AZ129" i="8"/>
  <c r="AY129" i="8"/>
  <c r="AZ145" i="8"/>
  <c r="AY145" i="8"/>
  <c r="BA11" i="8"/>
  <c r="AZ71" i="8"/>
  <c r="AY71" i="8"/>
  <c r="AZ114" i="8"/>
  <c r="AY114" i="8"/>
  <c r="AY55" i="8"/>
  <c r="AZ55" i="8"/>
  <c r="AM27" i="8"/>
  <c r="AM203" i="8"/>
  <c r="AM188" i="8"/>
  <c r="AN188" i="8" s="1"/>
  <c r="AM293" i="8"/>
  <c r="AM326" i="8"/>
  <c r="AM201" i="8"/>
  <c r="AM267" i="8"/>
  <c r="AN267" i="8" s="1"/>
  <c r="AM390" i="8"/>
  <c r="AM566" i="8"/>
  <c r="AM623" i="8"/>
  <c r="AM689" i="8"/>
  <c r="AM809" i="8"/>
  <c r="AM794" i="8"/>
  <c r="AM746" i="8"/>
  <c r="AM784" i="8"/>
  <c r="AN784" i="8" s="1"/>
  <c r="AM927" i="8"/>
  <c r="AZ100" i="8"/>
  <c r="AY100" i="8"/>
  <c r="AZ58" i="8"/>
  <c r="AY58" i="8"/>
  <c r="AZ116" i="8"/>
  <c r="AY116" i="8"/>
  <c r="AY59" i="8"/>
  <c r="AZ59" i="8"/>
  <c r="AY96" i="8"/>
  <c r="AZ96" i="8"/>
  <c r="AZ45" i="8"/>
  <c r="AY45" i="8"/>
  <c r="AZ79" i="8"/>
  <c r="AY79" i="8"/>
  <c r="AZ83" i="8"/>
  <c r="AY83" i="8"/>
  <c r="AZ99" i="8"/>
  <c r="AY99" i="8"/>
  <c r="AZ115" i="8"/>
  <c r="AY115" i="8"/>
  <c r="AZ131" i="8"/>
  <c r="AY131" i="8"/>
  <c r="AZ20" i="8"/>
  <c r="L34" i="5" s="1"/>
  <c r="Z34" i="5" s="1"/>
  <c r="AY20" i="8"/>
  <c r="J34" i="5" s="1"/>
  <c r="AZ130" i="8"/>
  <c r="AY130" i="8"/>
  <c r="AY92" i="8"/>
  <c r="AZ92" i="8"/>
  <c r="AZ28" i="8"/>
  <c r="L42" i="5" s="1"/>
  <c r="Z42" i="5" s="1"/>
  <c r="AY28" i="8"/>
  <c r="J42" i="5" s="1"/>
  <c r="AY64" i="8"/>
  <c r="AZ64" i="8"/>
  <c r="AZ30" i="8"/>
  <c r="L44" i="5" s="1"/>
  <c r="Z44" i="5" s="1"/>
  <c r="AY30" i="8"/>
  <c r="J44" i="5" s="1"/>
  <c r="AZ77" i="8"/>
  <c r="AY77" i="8"/>
  <c r="AZ132" i="8"/>
  <c r="AY132" i="8"/>
  <c r="AM131" i="8"/>
  <c r="AN131" i="8" s="1"/>
  <c r="AM88" i="8"/>
  <c r="AM116" i="8"/>
  <c r="AN116" i="8" s="1"/>
  <c r="AM149" i="8"/>
  <c r="AM159" i="8"/>
  <c r="AM278" i="8"/>
  <c r="AN278" i="8" s="1"/>
  <c r="AM219" i="8"/>
  <c r="AM500" i="8"/>
  <c r="AN500" i="8" s="1"/>
  <c r="AM391" i="8"/>
  <c r="AM331" i="8"/>
  <c r="AM532" i="8"/>
  <c r="AM432" i="8"/>
  <c r="AN432" i="8" s="1"/>
  <c r="AM513" i="8"/>
  <c r="AM648" i="8"/>
  <c r="AM463" i="8"/>
  <c r="AM514" i="8"/>
  <c r="AM586" i="8"/>
  <c r="AM646" i="8"/>
  <c r="AM749" i="8"/>
  <c r="AM841" i="8"/>
  <c r="AM869" i="8"/>
  <c r="AM865" i="8"/>
  <c r="AM836" i="8"/>
  <c r="AM905" i="8"/>
  <c r="AM990" i="8"/>
  <c r="AM993" i="8"/>
  <c r="AZ25" i="8"/>
  <c r="L39" i="5" s="1"/>
  <c r="Z39" i="5" s="1"/>
  <c r="AY25" i="8"/>
  <c r="J39" i="5" s="1"/>
  <c r="AZ51" i="8"/>
  <c r="AY51" i="8"/>
  <c r="AZ98" i="8"/>
  <c r="AY98" i="8"/>
  <c r="AZ24" i="8"/>
  <c r="L38" i="5" s="1"/>
  <c r="Z38" i="5" s="1"/>
  <c r="AY24" i="8"/>
  <c r="J38" i="5" s="1"/>
  <c r="AZ118" i="8"/>
  <c r="AY118" i="8"/>
  <c r="AZ134" i="8"/>
  <c r="AY134" i="8"/>
  <c r="AY29" i="8"/>
  <c r="J43" i="5" s="1"/>
  <c r="AZ29" i="8"/>
  <c r="L43" i="5" s="1"/>
  <c r="Z43" i="5" s="1"/>
  <c r="AY104" i="8"/>
  <c r="AZ104" i="8"/>
  <c r="AZ34" i="8"/>
  <c r="L48" i="5" s="1"/>
  <c r="Z48" i="5" s="1"/>
  <c r="AY34" i="8"/>
  <c r="J48" i="5" s="1"/>
  <c r="AZ62" i="8"/>
  <c r="AY62" i="8"/>
  <c r="AZ47" i="8"/>
  <c r="AY47" i="8"/>
  <c r="AZ94" i="8"/>
  <c r="AY94" i="8"/>
  <c r="AZ85" i="8"/>
  <c r="AY85" i="8"/>
  <c r="AZ101" i="8"/>
  <c r="AY101" i="8"/>
  <c r="AZ117" i="8"/>
  <c r="AY117" i="8"/>
  <c r="AZ133" i="8"/>
  <c r="AY133" i="8"/>
  <c r="AM10" i="8"/>
  <c r="AM968" i="8"/>
  <c r="AM871" i="8"/>
  <c r="AM992" i="8"/>
  <c r="AZ68" i="8"/>
  <c r="AY68" i="8"/>
  <c r="AZ67" i="8"/>
  <c r="AY67" i="8"/>
  <c r="AZ136" i="8"/>
  <c r="AY136" i="8"/>
  <c r="AZ75" i="8"/>
  <c r="AY75" i="8"/>
  <c r="AZ36" i="8"/>
  <c r="L50" i="5" s="1"/>
  <c r="Z50" i="5" s="1"/>
  <c r="AY36" i="8"/>
  <c r="J50" i="5" s="1"/>
  <c r="AZ102" i="8"/>
  <c r="AY102" i="8"/>
  <c r="AZ87" i="8"/>
  <c r="AY87" i="8"/>
  <c r="AZ103" i="8"/>
  <c r="AY103" i="8"/>
  <c r="AZ119" i="8"/>
  <c r="AY119" i="8"/>
  <c r="AZ135" i="8"/>
  <c r="AY135" i="8"/>
  <c r="AM670" i="8"/>
  <c r="AM742" i="8"/>
  <c r="AN742" i="8" s="1"/>
  <c r="AM400" i="8"/>
  <c r="AN400" i="8" s="1"/>
  <c r="AM830" i="8"/>
  <c r="AZ53" i="8"/>
  <c r="AY53" i="8"/>
  <c r="AZ106" i="8"/>
  <c r="AY106" i="8"/>
  <c r="AZ120" i="8"/>
  <c r="AY120" i="8"/>
  <c r="AM119" i="8"/>
  <c r="AM135" i="8"/>
  <c r="AM39" i="8"/>
  <c r="AM97" i="8"/>
  <c r="AN97" i="8" s="1"/>
  <c r="AM92" i="8"/>
  <c r="AM264" i="8"/>
  <c r="AM120" i="8"/>
  <c r="AM289" i="8"/>
  <c r="AM319" i="8"/>
  <c r="AM310" i="8"/>
  <c r="AM153" i="8"/>
  <c r="AM295" i="8"/>
  <c r="AN295" i="8" s="1"/>
  <c r="AM254" i="8"/>
  <c r="AM382" i="8"/>
  <c r="AM423" i="8"/>
  <c r="AM284" i="8"/>
  <c r="AM316" i="8"/>
  <c r="AM348" i="8"/>
  <c r="AM339" i="8"/>
  <c r="AN339" i="8" s="1"/>
  <c r="AM397" i="8"/>
  <c r="AM440" i="8"/>
  <c r="AM564" i="8"/>
  <c r="AM554" i="8"/>
  <c r="AM751" i="8"/>
  <c r="AM719" i="8"/>
  <c r="AM817" i="8"/>
  <c r="AM726" i="8"/>
  <c r="AM849" i="8"/>
  <c r="AM1000" i="8"/>
  <c r="AZ40" i="8"/>
  <c r="AY40" i="8"/>
  <c r="AZ33" i="8"/>
  <c r="L47" i="5" s="1"/>
  <c r="Z47" i="5" s="1"/>
  <c r="AY33" i="8"/>
  <c r="J47" i="5" s="1"/>
  <c r="AY66" i="8"/>
  <c r="AZ66" i="8"/>
  <c r="BA16" i="8"/>
  <c r="AZ16" i="8"/>
  <c r="L30" i="5" s="1"/>
  <c r="Z30" i="5" s="1"/>
  <c r="AY16" i="8"/>
  <c r="J30" i="5" s="1"/>
  <c r="AZ27" i="8"/>
  <c r="L41" i="5" s="1"/>
  <c r="Z41" i="5" s="1"/>
  <c r="AY27" i="8"/>
  <c r="J41" i="5" s="1"/>
  <c r="AZ32" i="8"/>
  <c r="L46" i="5" s="1"/>
  <c r="Z46" i="5" s="1"/>
  <c r="AY32" i="8"/>
  <c r="J46" i="5" s="1"/>
  <c r="AZ70" i="8"/>
  <c r="AY70" i="8"/>
  <c r="AZ122" i="8"/>
  <c r="AY122" i="8"/>
  <c r="AZ138" i="8"/>
  <c r="AY138" i="8"/>
  <c r="AY81" i="8"/>
  <c r="AZ81" i="8"/>
  <c r="AZ42" i="8"/>
  <c r="AY42" i="8"/>
  <c r="AZ146" i="8"/>
  <c r="AY146" i="8"/>
  <c r="AZ89" i="8"/>
  <c r="AY89" i="8"/>
  <c r="AZ105" i="8"/>
  <c r="AY105" i="8"/>
  <c r="AZ121" i="8"/>
  <c r="AY121" i="8"/>
  <c r="AZ137" i="8"/>
  <c r="AY137" i="8"/>
  <c r="M13" i="7"/>
  <c r="R21" i="3" s="1"/>
  <c r="AA21" i="3" s="1"/>
  <c r="R31" i="7"/>
  <c r="R27" i="7"/>
  <c r="X81" i="7"/>
  <c r="K81" i="7" s="1"/>
  <c r="O20" i="2" s="1"/>
  <c r="I81" i="7"/>
  <c r="M20" i="2" s="1"/>
  <c r="R25" i="7"/>
  <c r="Z19" i="7"/>
  <c r="T28" i="4" s="1"/>
  <c r="X28" i="4" s="1"/>
  <c r="Y19" i="7"/>
  <c r="M25" i="7"/>
  <c r="R33" i="3" s="1"/>
  <c r="AC33" i="3" s="1"/>
  <c r="Z22" i="7"/>
  <c r="T31" i="4" s="1"/>
  <c r="X31" i="4" s="1"/>
  <c r="K13" i="7"/>
  <c r="P21" i="3" s="1"/>
  <c r="Y8" i="7"/>
  <c r="Z8" i="7"/>
  <c r="T17" i="4" s="1"/>
  <c r="X17" i="4" s="1"/>
  <c r="M18" i="7"/>
  <c r="R26" i="3" s="1"/>
  <c r="AB26" i="3" s="1"/>
  <c r="Y35" i="7"/>
  <c r="L35" i="7" s="1"/>
  <c r="Q43" i="3" s="1"/>
  <c r="Z35" i="7"/>
  <c r="J35" i="7"/>
  <c r="O43" i="3" s="1"/>
  <c r="K18" i="7"/>
  <c r="P26" i="3" s="1"/>
  <c r="I80" i="7"/>
  <c r="M19" i="2" s="1"/>
  <c r="X80" i="7"/>
  <c r="K80" i="7" s="1"/>
  <c r="O19" i="2" s="1"/>
  <c r="R23" i="7"/>
  <c r="J8" i="7"/>
  <c r="O16" i="3" s="1"/>
  <c r="R16" i="7"/>
  <c r="M24" i="7"/>
  <c r="R32" i="3" s="1"/>
  <c r="AC32" i="3" s="1"/>
  <c r="Z30" i="7"/>
  <c r="T39" i="4" s="1"/>
  <c r="X39" i="4" s="1"/>
  <c r="Y30" i="7"/>
  <c r="J19" i="7"/>
  <c r="O27" i="3" s="1"/>
  <c r="R17" i="7"/>
  <c r="Z15" i="7"/>
  <c r="T24" i="4" s="1"/>
  <c r="X24" i="4" s="1"/>
  <c r="Y15" i="7"/>
  <c r="H28" i="7"/>
  <c r="M36" i="3" s="1"/>
  <c r="R33" i="7"/>
  <c r="M9" i="7"/>
  <c r="R17" i="3" s="1"/>
  <c r="Z17" i="3" s="1"/>
  <c r="R10" i="7"/>
  <c r="R9" i="7"/>
  <c r="R30" i="7"/>
  <c r="R8" i="7"/>
  <c r="R15" i="7"/>
  <c r="Z10" i="7"/>
  <c r="K10" i="7"/>
  <c r="P18" i="3" s="1"/>
  <c r="R18" i="7"/>
  <c r="R20" i="7"/>
  <c r="X82" i="7"/>
  <c r="K82" i="7" s="1"/>
  <c r="O21" i="2" s="1"/>
  <c r="I82" i="7"/>
  <c r="M21" i="2" s="1"/>
  <c r="Z32" i="7"/>
  <c r="T41" i="4" s="1"/>
  <c r="X41" i="4" s="1"/>
  <c r="Z20" i="7"/>
  <c r="T29" i="4" s="1"/>
  <c r="X29" i="4" s="1"/>
  <c r="Y20" i="7"/>
  <c r="R19" i="7"/>
  <c r="R11" i="7"/>
  <c r="R14" i="7"/>
  <c r="I77" i="7"/>
  <c r="M16" i="2" s="1"/>
  <c r="W81" i="7"/>
  <c r="Y20" i="2" s="1"/>
  <c r="W78" i="7"/>
  <c r="Y17" i="2" s="1"/>
  <c r="W79" i="7"/>
  <c r="Y18" i="2" s="1"/>
  <c r="W82" i="7"/>
  <c r="Y21" i="2" s="1"/>
  <c r="X77" i="7"/>
  <c r="K77" i="7" s="1"/>
  <c r="O16" i="2" s="1"/>
  <c r="W80" i="7"/>
  <c r="Y19" i="2" s="1"/>
  <c r="W77" i="7"/>
  <c r="Y16" i="2" s="1"/>
  <c r="R13" i="7"/>
  <c r="R34" i="7"/>
  <c r="Z23" i="7"/>
  <c r="T32" i="4" s="1"/>
  <c r="X32" i="4" s="1"/>
  <c r="Y23" i="7"/>
  <c r="X78" i="7"/>
  <c r="K78" i="7" s="1"/>
  <c r="O17" i="2" s="1"/>
  <c r="J20" i="7"/>
  <c r="O28" i="3" s="1"/>
  <c r="R26" i="7"/>
  <c r="Y28" i="7"/>
  <c r="R36" i="7"/>
  <c r="R12" i="7"/>
  <c r="R22" i="7"/>
  <c r="R21" i="7"/>
  <c r="M12" i="7"/>
  <c r="R20" i="3" s="1"/>
  <c r="Z20" i="3" s="1"/>
  <c r="I79" i="7"/>
  <c r="M18" i="2" s="1"/>
  <c r="X79" i="7"/>
  <c r="K79" i="7" s="1"/>
  <c r="O18" i="2" s="1"/>
  <c r="U82" i="7"/>
  <c r="X21" i="2" s="1"/>
  <c r="U79" i="7"/>
  <c r="X18" i="2" s="1"/>
  <c r="G77" i="7"/>
  <c r="K16" i="2" s="1"/>
  <c r="U81" i="7"/>
  <c r="X20" i="2" s="1"/>
  <c r="U80" i="7"/>
  <c r="X19" i="2" s="1"/>
  <c r="U78" i="7"/>
  <c r="X17" i="2" s="1"/>
  <c r="U77" i="7"/>
  <c r="X16" i="2" s="1"/>
  <c r="Y31" i="7"/>
  <c r="Z31" i="7"/>
  <c r="T40" i="4" s="1"/>
  <c r="X40" i="4" s="1"/>
  <c r="Z28" i="7"/>
  <c r="T37" i="4" s="1"/>
  <c r="X37" i="4" s="1"/>
  <c r="R32" i="7"/>
  <c r="Y13" i="7"/>
  <c r="AM334" i="8" l="1"/>
  <c r="AN334" i="8" s="1"/>
  <c r="AM358" i="8"/>
  <c r="AN358" i="8" s="1"/>
  <c r="AM234" i="8"/>
  <c r="AN234" i="8" s="1"/>
  <c r="AM296" i="8"/>
  <c r="AN296" i="8" s="1"/>
  <c r="AM594" i="8"/>
  <c r="AN594" i="8" s="1"/>
  <c r="AM634" i="8"/>
  <c r="AN634" i="8" s="1"/>
  <c r="AM405" i="8"/>
  <c r="AN405" i="8" s="1"/>
  <c r="AM598" i="8"/>
  <c r="AN598" i="8" s="1"/>
  <c r="AM218" i="8"/>
  <c r="AN218" i="8" s="1"/>
  <c r="AM465" i="8"/>
  <c r="AN465" i="8" s="1"/>
  <c r="AM30" i="8"/>
  <c r="AN30" i="8" s="1"/>
  <c r="AM186" i="8"/>
  <c r="AN186" i="8" s="1"/>
  <c r="AM600" i="8"/>
  <c r="AN600" i="8" s="1"/>
  <c r="AM622" i="8"/>
  <c r="AN622" i="8" s="1"/>
  <c r="AM740" i="8"/>
  <c r="AN740" i="8" s="1"/>
  <c r="AM451" i="8"/>
  <c r="AN451" i="8" s="1"/>
  <c r="AM674" i="8"/>
  <c r="AN674" i="8" s="1"/>
  <c r="AM824" i="8"/>
  <c r="AN824" i="8" s="1"/>
  <c r="AM850" i="8"/>
  <c r="AN850" i="8" s="1"/>
  <c r="AM904" i="8"/>
  <c r="AN904" i="8" s="1"/>
  <c r="AM410" i="8"/>
  <c r="AM22" i="8"/>
  <c r="AM102" i="8"/>
  <c r="AN102" i="8" s="1"/>
  <c r="AM170" i="8"/>
  <c r="AN170" i="8" s="1"/>
  <c r="AM943" i="8"/>
  <c r="AN943" i="8" s="1"/>
  <c r="AM329" i="8"/>
  <c r="AN329" i="8" s="1"/>
  <c r="AM823" i="8"/>
  <c r="AN823" i="8" s="1"/>
  <c r="AM133" i="8"/>
  <c r="AN133" i="8" s="1"/>
  <c r="AM174" i="8"/>
  <c r="AN174" i="8" s="1"/>
  <c r="AM361" i="8"/>
  <c r="AN361" i="8" s="1"/>
  <c r="AM596" i="8"/>
  <c r="AN596" i="8" s="1"/>
  <c r="AM82" i="8"/>
  <c r="AN82" i="8" s="1"/>
  <c r="AM163" i="8"/>
  <c r="AN163" i="8" s="1"/>
  <c r="AM525" i="8"/>
  <c r="AN525" i="8" s="1"/>
  <c r="AM247" i="8"/>
  <c r="AN247" i="8" s="1"/>
  <c r="AM517" i="8"/>
  <c r="AN517" i="8" s="1"/>
  <c r="AM641" i="8"/>
  <c r="AM537" i="8"/>
  <c r="AN537" i="8" s="1"/>
  <c r="AM866" i="8"/>
  <c r="AM922" i="8"/>
  <c r="AN922" i="8" s="1"/>
  <c r="AM242" i="8"/>
  <c r="AM123" i="8"/>
  <c r="AN123" i="8" s="1"/>
  <c r="AM845" i="8"/>
  <c r="AN845" i="8" s="1"/>
  <c r="AM481" i="8"/>
  <c r="AN481" i="8" s="1"/>
  <c r="AM86" i="8"/>
  <c r="AN86" i="8" s="1"/>
  <c r="AM1005" i="8"/>
  <c r="AN1005" i="8" s="1"/>
  <c r="AM810" i="8"/>
  <c r="AN810" i="8" s="1"/>
  <c r="AM184" i="8"/>
  <c r="AN184" i="8" s="1"/>
  <c r="AM439" i="8"/>
  <c r="AN439" i="8" s="1"/>
  <c r="AM320" i="8"/>
  <c r="AN320" i="8" s="1"/>
  <c r="AM542" i="8"/>
  <c r="AN542" i="8" s="1"/>
  <c r="AM917" i="8"/>
  <c r="AN917" i="8" s="1"/>
  <c r="AM101" i="8"/>
  <c r="AN101" i="8" s="1"/>
  <c r="AM279" i="8"/>
  <c r="AN279" i="8" s="1"/>
  <c r="AM580" i="8"/>
  <c r="AM959" i="8"/>
  <c r="AN959" i="8" s="1"/>
  <c r="AM568" i="8"/>
  <c r="AN568" i="8" s="1"/>
  <c r="AM913" i="8"/>
  <c r="AM214" i="8"/>
  <c r="AM66" i="8"/>
  <c r="AM281" i="8"/>
  <c r="AM529" i="8"/>
  <c r="AM614" i="8"/>
  <c r="AM503" i="8"/>
  <c r="AN503" i="8" s="1"/>
  <c r="AM748" i="8"/>
  <c r="AM238" i="8"/>
  <c r="AM790" i="8"/>
  <c r="AN790" i="8" s="1"/>
  <c r="AM964" i="8"/>
  <c r="AN964" i="8" s="1"/>
  <c r="AM357" i="8"/>
  <c r="AN357" i="8" s="1"/>
  <c r="AM642" i="8"/>
  <c r="AM759" i="8"/>
  <c r="AN759" i="8" s="1"/>
  <c r="AM21" i="8"/>
  <c r="AN21" i="8" s="1"/>
  <c r="AM652" i="8"/>
  <c r="AN652" i="8" s="1"/>
  <c r="AM783" i="8"/>
  <c r="AN783" i="8" s="1"/>
  <c r="AM34" i="8"/>
  <c r="AN34" i="8" s="1"/>
  <c r="AM257" i="8"/>
  <c r="AN257" i="8" s="1"/>
  <c r="AM341" i="8"/>
  <c r="AN341" i="8" s="1"/>
  <c r="AM113" i="8"/>
  <c r="AN113" i="8" s="1"/>
  <c r="AM684" i="8"/>
  <c r="AN684" i="8" s="1"/>
  <c r="AM829" i="8"/>
  <c r="AN829" i="8" s="1"/>
  <c r="AM291" i="8"/>
  <c r="AN291" i="8" s="1"/>
  <c r="AM617" i="8"/>
  <c r="AN617" i="8" s="1"/>
  <c r="AM727" i="8"/>
  <c r="AN727" i="8" s="1"/>
  <c r="AM888" i="8"/>
  <c r="AN888" i="8" s="1"/>
  <c r="AM910" i="8"/>
  <c r="AN910" i="8" s="1"/>
  <c r="AM612" i="8"/>
  <c r="AN612" i="8" s="1"/>
  <c r="AM982" i="8"/>
  <c r="AN982" i="8" s="1"/>
  <c r="AM705" i="8"/>
  <c r="AN705" i="8" s="1"/>
  <c r="AM330" i="8"/>
  <c r="AN330" i="8" s="1"/>
  <c r="AM793" i="8"/>
  <c r="AN793" i="8" s="1"/>
  <c r="AM842" i="8"/>
  <c r="AN842" i="8" s="1"/>
  <c r="T25" i="4"/>
  <c r="X25" i="4" s="1"/>
  <c r="M16" i="7"/>
  <c r="R24" i="3" s="1"/>
  <c r="AA24" i="3" s="1"/>
  <c r="AM571" i="8"/>
  <c r="AN571" i="8" s="1"/>
  <c r="AM546" i="8"/>
  <c r="AM677" i="8"/>
  <c r="AN677" i="8" s="1"/>
  <c r="AM166" i="8"/>
  <c r="AM717" i="8"/>
  <c r="AM957" i="8"/>
  <c r="AN957" i="8" s="1"/>
  <c r="AM547" i="8"/>
  <c r="AN547" i="8" s="1"/>
  <c r="AM226" i="8"/>
  <c r="AM146" i="8"/>
  <c r="AM510" i="8"/>
  <c r="AM261" i="8"/>
  <c r="AN261" i="8" s="1"/>
  <c r="AM20" i="8"/>
  <c r="AN20" i="8" s="1"/>
  <c r="AM520" i="8"/>
  <c r="AN520" i="8" s="1"/>
  <c r="AM318" i="8"/>
  <c r="AN318" i="8" s="1"/>
  <c r="AM561" i="8"/>
  <c r="AN561" i="8" s="1"/>
  <c r="AM581" i="8"/>
  <c r="AN581" i="8" s="1"/>
  <c r="AM958" i="8"/>
  <c r="AN958" i="8" s="1"/>
  <c r="AM798" i="8"/>
  <c r="AN798" i="8" s="1"/>
  <c r="AM475" i="8"/>
  <c r="AN475" i="8" s="1"/>
  <c r="AM758" i="8"/>
  <c r="AN758" i="8" s="1"/>
  <c r="AM977" i="8"/>
  <c r="AN977" i="8" s="1"/>
  <c r="AM593" i="8"/>
  <c r="AN593" i="8" s="1"/>
  <c r="AM915" i="8"/>
  <c r="AN915" i="8" s="1"/>
  <c r="AM228" i="8"/>
  <c r="AN228" i="8" s="1"/>
  <c r="AM536" i="8"/>
  <c r="AN536" i="8" s="1"/>
  <c r="AM501" i="8"/>
  <c r="AM449" i="8"/>
  <c r="AN449" i="8" s="1"/>
  <c r="AM953" i="8"/>
  <c r="AN953" i="8" s="1"/>
  <c r="AM216" i="8"/>
  <c r="AN216" i="8" s="1"/>
  <c r="AM660" i="8"/>
  <c r="AN660" i="8" s="1"/>
  <c r="AM605" i="8"/>
  <c r="AN605" i="8" s="1"/>
  <c r="AM256" i="8"/>
  <c r="AN256" i="8" s="1"/>
  <c r="AM37" i="8"/>
  <c r="AN37" i="8" s="1"/>
  <c r="AM664" i="8"/>
  <c r="AM512" i="8"/>
  <c r="AN512" i="8" s="1"/>
  <c r="AM385" i="8"/>
  <c r="AM493" i="8"/>
  <c r="AM96" i="8"/>
  <c r="AN96" i="8" s="1"/>
  <c r="AM325" i="8"/>
  <c r="AN325" i="8" s="1"/>
  <c r="AM575" i="8"/>
  <c r="AN575" i="8" s="1"/>
  <c r="AM55" i="8"/>
  <c r="AN55" i="8" s="1"/>
  <c r="AM26" i="8"/>
  <c r="AN26" i="8" s="1"/>
  <c r="AM601" i="8"/>
  <c r="AN601" i="8" s="1"/>
  <c r="AM343" i="8"/>
  <c r="AN343" i="8" s="1"/>
  <c r="AM232" i="8"/>
  <c r="AN232" i="8" s="1"/>
  <c r="AM610" i="8"/>
  <c r="AN610" i="8" s="1"/>
  <c r="AM818" i="8"/>
  <c r="AN818" i="8" s="1"/>
  <c r="AM467" i="8"/>
  <c r="AN467" i="8" s="1"/>
  <c r="AM543" i="8"/>
  <c r="AN543" i="8" s="1"/>
  <c r="AM16" i="8"/>
  <c r="AN16" i="8" s="1"/>
  <c r="AM306" i="8"/>
  <c r="AN306" i="8" s="1"/>
  <c r="AM947" i="8"/>
  <c r="AN947" i="8" s="1"/>
  <c r="AM433" i="8"/>
  <c r="AN433" i="8" s="1"/>
  <c r="AM350" i="8"/>
  <c r="AM577" i="8"/>
  <c r="AM36" i="8"/>
  <c r="AM309" i="8"/>
  <c r="AM701" i="8"/>
  <c r="AM61" i="8"/>
  <c r="AN61" i="8" s="1"/>
  <c r="AM859" i="8"/>
  <c r="AM187" i="8"/>
  <c r="AN187" i="8" s="1"/>
  <c r="AM557" i="8"/>
  <c r="AN557" i="8" s="1"/>
  <c r="AM620" i="8"/>
  <c r="AN620" i="8" s="1"/>
  <c r="AM200" i="8"/>
  <c r="AN200" i="8" s="1"/>
  <c r="AM138" i="8"/>
  <c r="AN138" i="8" s="1"/>
  <c r="AM72" i="8"/>
  <c r="AN72" i="8" s="1"/>
  <c r="AM999" i="8"/>
  <c r="AN999" i="8" s="1"/>
  <c r="AM199" i="8"/>
  <c r="AN199" i="8" s="1"/>
  <c r="AM663" i="8"/>
  <c r="AN663" i="8" s="1"/>
  <c r="AM374" i="8"/>
  <c r="AN374" i="8" s="1"/>
  <c r="AM706" i="8"/>
  <c r="AN706" i="8" s="1"/>
  <c r="AM217" i="8"/>
  <c r="AN217" i="8" s="1"/>
  <c r="AM126" i="8"/>
  <c r="AN126" i="8" s="1"/>
  <c r="AM108" i="8"/>
  <c r="AN108" i="8" s="1"/>
  <c r="AM415" i="8"/>
  <c r="AN415" i="8" s="1"/>
  <c r="AM863" i="8"/>
  <c r="AN863" i="8" s="1"/>
  <c r="AM650" i="8"/>
  <c r="AN650" i="8" s="1"/>
  <c r="AM351" i="8"/>
  <c r="AN351" i="8" s="1"/>
  <c r="AM444" i="8"/>
  <c r="AN444" i="8" s="1"/>
  <c r="AM909" i="8"/>
  <c r="AN909" i="8" s="1"/>
  <c r="AM255" i="8"/>
  <c r="AN255" i="8" s="1"/>
  <c r="AM297" i="8"/>
  <c r="AN297" i="8" s="1"/>
  <c r="AM800" i="8"/>
  <c r="AN800" i="8" s="1"/>
  <c r="AM918" i="8"/>
  <c r="AN918" i="8" s="1"/>
  <c r="AM682" i="8"/>
  <c r="AN682" i="8" s="1"/>
  <c r="AM899" i="8"/>
  <c r="AN899" i="8" s="1"/>
  <c r="AM588" i="8"/>
  <c r="AN588" i="8" s="1"/>
  <c r="AM175" i="8"/>
  <c r="AM843" i="8"/>
  <c r="AN843" i="8" s="1"/>
  <c r="AM155" i="8"/>
  <c r="AN155" i="8" s="1"/>
  <c r="AM761" i="8"/>
  <c r="AN761" i="8" s="1"/>
  <c r="AM944" i="8"/>
  <c r="AN944" i="8" s="1"/>
  <c r="AM189" i="8"/>
  <c r="AN189" i="8" s="1"/>
  <c r="AM782" i="8"/>
  <c r="AM18" i="8"/>
  <c r="AN18" i="8" s="1"/>
  <c r="AM269" i="8"/>
  <c r="AN269" i="8" s="1"/>
  <c r="AM379" i="8"/>
  <c r="AM303" i="8"/>
  <c r="AN303" i="8" s="1"/>
  <c r="AM81" i="8"/>
  <c r="AN81" i="8" s="1"/>
  <c r="AM530" i="8"/>
  <c r="AN530" i="8" s="1"/>
  <c r="AM567" i="8"/>
  <c r="AM236" i="8"/>
  <c r="AN236" i="8" s="1"/>
  <c r="AM377" i="8"/>
  <c r="AN377" i="8" s="1"/>
  <c r="AM787" i="8"/>
  <c r="AN787" i="8" s="1"/>
  <c r="AM268" i="8"/>
  <c r="AN268" i="8" s="1"/>
  <c r="AM275" i="8"/>
  <c r="AN275" i="8" s="1"/>
  <c r="AM488" i="8"/>
  <c r="AN488" i="8" s="1"/>
  <c r="AM569" i="8"/>
  <c r="AN569" i="8" s="1"/>
  <c r="AM864" i="8"/>
  <c r="AN864" i="8" s="1"/>
  <c r="AM168" i="8"/>
  <c r="AN168" i="8" s="1"/>
  <c r="AM181" i="8"/>
  <c r="AN181" i="8" s="1"/>
  <c r="AM627" i="8"/>
  <c r="AN627" i="8" s="1"/>
  <c r="AM734" i="8"/>
  <c r="AN734" i="8" s="1"/>
  <c r="AM973" i="8"/>
  <c r="AN973" i="8" s="1"/>
  <c r="AM424" i="8"/>
  <c r="AN424" i="8" s="1"/>
  <c r="AM621" i="8"/>
  <c r="AN621" i="8" s="1"/>
  <c r="AM801" i="8"/>
  <c r="AN801" i="8" s="1"/>
  <c r="AM937" i="8"/>
  <c r="AN937" i="8" s="1"/>
  <c r="AM100" i="8"/>
  <c r="AN100" i="8" s="1"/>
  <c r="AM128" i="8"/>
  <c r="AN128" i="8" s="1"/>
  <c r="AM270" i="8"/>
  <c r="AN270" i="8" s="1"/>
  <c r="AM544" i="8"/>
  <c r="AN544" i="8" s="1"/>
  <c r="AM518" i="8"/>
  <c r="AN518" i="8" s="1"/>
  <c r="AM765" i="8"/>
  <c r="AN765" i="8" s="1"/>
  <c r="AM852" i="8"/>
  <c r="AN852" i="8" s="1"/>
  <c r="AM47" i="8"/>
  <c r="AN47" i="8" s="1"/>
  <c r="AM273" i="8"/>
  <c r="AN273" i="8" s="1"/>
  <c r="AM239" i="8"/>
  <c r="AN239" i="8" s="1"/>
  <c r="AM392" i="8"/>
  <c r="AN392" i="8" s="1"/>
  <c r="AM582" i="8"/>
  <c r="AN582" i="8" s="1"/>
  <c r="AM839" i="8"/>
  <c r="AN839" i="8" s="1"/>
  <c r="AM832" i="8"/>
  <c r="AN832" i="8" s="1"/>
  <c r="AM902" i="8"/>
  <c r="AN902" i="8" s="1"/>
  <c r="AM446" i="8"/>
  <c r="AN446" i="8" s="1"/>
  <c r="AM494" i="8"/>
  <c r="AN494" i="8" s="1"/>
  <c r="AM483" i="8"/>
  <c r="AN483" i="8" s="1"/>
  <c r="AM649" i="8"/>
  <c r="AN649" i="8" s="1"/>
  <c r="AM777" i="8"/>
  <c r="AN777" i="8" s="1"/>
  <c r="AM837" i="8"/>
  <c r="AN837" i="8" s="1"/>
  <c r="AM995" i="8"/>
  <c r="AN995" i="8" s="1"/>
  <c r="AM145" i="8"/>
  <c r="AN145" i="8" s="1"/>
  <c r="AM147" i="8"/>
  <c r="AN147" i="8" s="1"/>
  <c r="AM130" i="8"/>
  <c r="AN130" i="8" s="1"/>
  <c r="AM158" i="8"/>
  <c r="AN158" i="8" s="1"/>
  <c r="AM215" i="8"/>
  <c r="AN215" i="8" s="1"/>
  <c r="AM304" i="8"/>
  <c r="AN304" i="8" s="1"/>
  <c r="AM521" i="8"/>
  <c r="AN521" i="8" s="1"/>
  <c r="AM460" i="8"/>
  <c r="AN460" i="8" s="1"/>
  <c r="AM595" i="8"/>
  <c r="AN595" i="8" s="1"/>
  <c r="AM613" i="8"/>
  <c r="AN613" i="8" s="1"/>
  <c r="AM702" i="8"/>
  <c r="AN702" i="8" s="1"/>
  <c r="AM707" i="8"/>
  <c r="AN707" i="8" s="1"/>
  <c r="AM828" i="8"/>
  <c r="AN828" i="8" s="1"/>
  <c r="AM878" i="8"/>
  <c r="AN878" i="8" s="1"/>
  <c r="AM996" i="8"/>
  <c r="AN996" i="8" s="1"/>
  <c r="AM115" i="8"/>
  <c r="AN115" i="8" s="1"/>
  <c r="AM70" i="8"/>
  <c r="AN70" i="8" s="1"/>
  <c r="AM213" i="8"/>
  <c r="AN213" i="8" s="1"/>
  <c r="AM354" i="8"/>
  <c r="AN354" i="8" s="1"/>
  <c r="AM204" i="8"/>
  <c r="AN204" i="8" s="1"/>
  <c r="AM395" i="8"/>
  <c r="AN395" i="8" s="1"/>
  <c r="AM505" i="8"/>
  <c r="AN505" i="8" s="1"/>
  <c r="AM506" i="8"/>
  <c r="AN506" i="8" s="1"/>
  <c r="AM527" i="8"/>
  <c r="AN527" i="8" s="1"/>
  <c r="AM723" i="8"/>
  <c r="AN723" i="8" s="1"/>
  <c r="AM655" i="8"/>
  <c r="AN655" i="8" s="1"/>
  <c r="AM741" i="8"/>
  <c r="AN741" i="8" s="1"/>
  <c r="AM870" i="8"/>
  <c r="AN870" i="8" s="1"/>
  <c r="AM890" i="8"/>
  <c r="AN890" i="8" s="1"/>
  <c r="AM945" i="8"/>
  <c r="AN945" i="8" s="1"/>
  <c r="AM54" i="8"/>
  <c r="AN54" i="8" s="1"/>
  <c r="AM105" i="8"/>
  <c r="AN105" i="8" s="1"/>
  <c r="AM283" i="8"/>
  <c r="AN283" i="8" s="1"/>
  <c r="AM249" i="8"/>
  <c r="AN249" i="8" s="1"/>
  <c r="AM387" i="8"/>
  <c r="AN387" i="8" s="1"/>
  <c r="AM401" i="8"/>
  <c r="AN401" i="8" s="1"/>
  <c r="AM587" i="8"/>
  <c r="AN587" i="8" s="1"/>
  <c r="AM559" i="8"/>
  <c r="AN559" i="8" s="1"/>
  <c r="AM616" i="8"/>
  <c r="AN616" i="8" s="1"/>
  <c r="AM788" i="8"/>
  <c r="AN788" i="8" s="1"/>
  <c r="AM730" i="8"/>
  <c r="AN730" i="8" s="1"/>
  <c r="AM897" i="8"/>
  <c r="AN897" i="8" s="1"/>
  <c r="AM942" i="8"/>
  <c r="AN942" i="8" s="1"/>
  <c r="AM979" i="8"/>
  <c r="AN979" i="8" s="1"/>
  <c r="AM954" i="8"/>
  <c r="AN954" i="8" s="1"/>
  <c r="AM952" i="8"/>
  <c r="AN952" i="8" s="1"/>
  <c r="AM466" i="8"/>
  <c r="AM548" i="8"/>
  <c r="AM640" i="8"/>
  <c r="AM753" i="8"/>
  <c r="AM435" i="8"/>
  <c r="AM965" i="8"/>
  <c r="AM99" i="8"/>
  <c r="AM422" i="8"/>
  <c r="AN422" i="8" s="1"/>
  <c r="AM499" i="8"/>
  <c r="AN499" i="8" s="1"/>
  <c r="AM294" i="8"/>
  <c r="AN294" i="8" s="1"/>
  <c r="AM772" i="8"/>
  <c r="AN772" i="8" s="1"/>
  <c r="AM398" i="8"/>
  <c r="AN398" i="8" s="1"/>
  <c r="AM447" i="8"/>
  <c r="AN447" i="8" s="1"/>
  <c r="AM579" i="8"/>
  <c r="AN579" i="8" s="1"/>
  <c r="AM292" i="8"/>
  <c r="AN292" i="8" s="1"/>
  <c r="AM925" i="8"/>
  <c r="AM280" i="8"/>
  <c r="AN280" i="8" s="1"/>
  <c r="AM445" i="8"/>
  <c r="AM356" i="8"/>
  <c r="AN356" i="8" s="1"/>
  <c r="AM687" i="8"/>
  <c r="AM578" i="8"/>
  <c r="AM539" i="8"/>
  <c r="AM67" i="8"/>
  <c r="AN67" i="8" s="1"/>
  <c r="AM222" i="8"/>
  <c r="AN222" i="8" s="1"/>
  <c r="AM106" i="8"/>
  <c r="AN106" i="8" s="1"/>
  <c r="AM396" i="8"/>
  <c r="AN396" i="8" s="1"/>
  <c r="AM763" i="8"/>
  <c r="AN763" i="8" s="1"/>
  <c r="AM425" i="8"/>
  <c r="AN425" i="8" s="1"/>
  <c r="AM545" i="8"/>
  <c r="AN545" i="8" s="1"/>
  <c r="AM854" i="8"/>
  <c r="AN854" i="8" s="1"/>
  <c r="AM976" i="8"/>
  <c r="AN976" i="8" s="1"/>
  <c r="AM441" i="8"/>
  <c r="AN441" i="8" s="1"/>
  <c r="AM697" i="8"/>
  <c r="AN697" i="8" s="1"/>
  <c r="AM914" i="8"/>
  <c r="AN914" i="8" s="1"/>
  <c r="AM52" i="8"/>
  <c r="AN52" i="8" s="1"/>
  <c r="AM178" i="8"/>
  <c r="AN178" i="8" s="1"/>
  <c r="AM438" i="8"/>
  <c r="AN438" i="8" s="1"/>
  <c r="AM868" i="8"/>
  <c r="AN868" i="8" s="1"/>
  <c r="AM290" i="8"/>
  <c r="AN290" i="8" s="1"/>
  <c r="AM429" i="8"/>
  <c r="AN429" i="8" s="1"/>
  <c r="AM416" i="8"/>
  <c r="AN416" i="8" s="1"/>
  <c r="AM87" i="8"/>
  <c r="AN87" i="8" s="1"/>
  <c r="AM967" i="8"/>
  <c r="AN967" i="8" s="1"/>
  <c r="AM404" i="8"/>
  <c r="AN404" i="8" s="1"/>
  <c r="AM966" i="8"/>
  <c r="AN966" i="8" s="1"/>
  <c r="AM353" i="8"/>
  <c r="AN353" i="8" s="1"/>
  <c r="AM1006" i="8"/>
  <c r="AN1006" i="8" s="1"/>
  <c r="AM421" i="8"/>
  <c r="AN421" i="8" s="1"/>
  <c r="AM495" i="8"/>
  <c r="AN495" i="8" s="1"/>
  <c r="AM786" i="8"/>
  <c r="AN786" i="8" s="1"/>
  <c r="AM335" i="8"/>
  <c r="AN335" i="8" s="1"/>
  <c r="AM523" i="8"/>
  <c r="AN523" i="8" s="1"/>
  <c r="AM372" i="8"/>
  <c r="AN372" i="8" s="1"/>
  <c r="AM666" i="8"/>
  <c r="AN666" i="8" s="1"/>
  <c r="AM65" i="8"/>
  <c r="AN65" i="8" s="1"/>
  <c r="AM632" i="8"/>
  <c r="AN632" i="8" s="1"/>
  <c r="AM692" i="8"/>
  <c r="AN692" i="8" s="1"/>
  <c r="AM997" i="8"/>
  <c r="AN997" i="8" s="1"/>
  <c r="AM57" i="8"/>
  <c r="AN57" i="8" s="1"/>
  <c r="AM107" i="8"/>
  <c r="AN107" i="8" s="1"/>
  <c r="AM452" i="8"/>
  <c r="AN452" i="8" s="1"/>
  <c r="AM725" i="8"/>
  <c r="AN725" i="8" s="1"/>
  <c r="AM883" i="8"/>
  <c r="AN883" i="8" s="1"/>
  <c r="AM172" i="8"/>
  <c r="AN172" i="8" s="1"/>
  <c r="AM363" i="8"/>
  <c r="AN363" i="8" s="1"/>
  <c r="AM822" i="8"/>
  <c r="AN822" i="8" s="1"/>
  <c r="AM932" i="8"/>
  <c r="AN932" i="8" s="1"/>
  <c r="AM46" i="8"/>
  <c r="AN46" i="8" s="1"/>
  <c r="AM245" i="8"/>
  <c r="AN245" i="8" s="1"/>
  <c r="AM383" i="8"/>
  <c r="AN383" i="8" s="1"/>
  <c r="AM712" i="8"/>
  <c r="AN712" i="8" s="1"/>
  <c r="AM124" i="8"/>
  <c r="AN124" i="8" s="1"/>
  <c r="AM277" i="8"/>
  <c r="AN277" i="8" s="1"/>
  <c r="AM428" i="8"/>
  <c r="AN428" i="8" s="1"/>
  <c r="AM821" i="8"/>
  <c r="AN821" i="8" s="1"/>
  <c r="AM975" i="8"/>
  <c r="AN975" i="8" s="1"/>
  <c r="AM8" i="8"/>
  <c r="AN8" i="8" s="1"/>
  <c r="AM85" i="8"/>
  <c r="AN85" i="8" s="1"/>
  <c r="AM371" i="8"/>
  <c r="AN371" i="8" s="1"/>
  <c r="AM986" i="8"/>
  <c r="AN986" i="8" s="1"/>
  <c r="AM164" i="8"/>
  <c r="AN164" i="8" s="1"/>
  <c r="AM417" i="8"/>
  <c r="AN417" i="8" s="1"/>
  <c r="AM553" i="8"/>
  <c r="AN553" i="8" s="1"/>
  <c r="AM540" i="8"/>
  <c r="AN540" i="8" s="1"/>
  <c r="AM768" i="8"/>
  <c r="AN768" i="8" s="1"/>
  <c r="AM336" i="8"/>
  <c r="AN336" i="8" s="1"/>
  <c r="AM271" i="8"/>
  <c r="AN271" i="8" s="1"/>
  <c r="AM337" i="8"/>
  <c r="AN337" i="8" s="1"/>
  <c r="AM528" i="8"/>
  <c r="AN528" i="8" s="1"/>
  <c r="AM690" i="8"/>
  <c r="AN690" i="8" s="1"/>
  <c r="AM874" i="8"/>
  <c r="AN874" i="8" s="1"/>
  <c r="AM978" i="8"/>
  <c r="AN978" i="8" s="1"/>
  <c r="AM208" i="8"/>
  <c r="AN208" i="8" s="1"/>
  <c r="AM437" i="8"/>
  <c r="AN437" i="8" s="1"/>
  <c r="AM541" i="8"/>
  <c r="AN541" i="8" s="1"/>
  <c r="AM563" i="8"/>
  <c r="AN563" i="8" s="1"/>
  <c r="AM770" i="8"/>
  <c r="AN770" i="8" s="1"/>
  <c r="AM775" i="8"/>
  <c r="AN775" i="8" s="1"/>
  <c r="AM879" i="8"/>
  <c r="AN879" i="8" s="1"/>
  <c r="AM651" i="8"/>
  <c r="AN651" i="8" s="1"/>
  <c r="AM771" i="8"/>
  <c r="AN771" i="8" s="1"/>
  <c r="AM721" i="8"/>
  <c r="AN721" i="8" s="1"/>
  <c r="AM833" i="8"/>
  <c r="AN833" i="8" s="1"/>
  <c r="AM963" i="8"/>
  <c r="AN963" i="8" s="1"/>
  <c r="AM80" i="8"/>
  <c r="AN80" i="8" s="1"/>
  <c r="AM307" i="8"/>
  <c r="AN307" i="8" s="1"/>
  <c r="AM359" i="8"/>
  <c r="AN359" i="8" s="1"/>
  <c r="AM286" i="8"/>
  <c r="AN286" i="8" s="1"/>
  <c r="AM453" i="8"/>
  <c r="AN453" i="8" s="1"/>
  <c r="AM434" i="8"/>
  <c r="AN434" i="8" s="1"/>
  <c r="AM504" i="8"/>
  <c r="AN504" i="8" s="1"/>
  <c r="AM657" i="8"/>
  <c r="AN657" i="8" s="1"/>
  <c r="AM776" i="8"/>
  <c r="AN776" i="8" s="1"/>
  <c r="AM847" i="8"/>
  <c r="AN847" i="8" s="1"/>
  <c r="AM903" i="8"/>
  <c r="AN903" i="8" s="1"/>
  <c r="AM180" i="8"/>
  <c r="AN180" i="8" s="1"/>
  <c r="AM402" i="8"/>
  <c r="AN402" i="8" s="1"/>
  <c r="L13" i="7"/>
  <c r="Q21" i="3" s="1"/>
  <c r="Z22" i="4"/>
  <c r="AN881" i="8"/>
  <c r="AN348" i="8"/>
  <c r="AN135" i="8"/>
  <c r="L8" i="7"/>
  <c r="Q16" i="3" s="1"/>
  <c r="Z17" i="4"/>
  <c r="AN849" i="8"/>
  <c r="AN316" i="8"/>
  <c r="AN153" i="8"/>
  <c r="AN119" i="8"/>
  <c r="AN830" i="8"/>
  <c r="AN117" i="8"/>
  <c r="AN990" i="8"/>
  <c r="AN735" i="8"/>
  <c r="AN648" i="8"/>
  <c r="AN391" i="8"/>
  <c r="AN31" i="8"/>
  <c r="AN203" i="8"/>
  <c r="AN342" i="8"/>
  <c r="AN440" i="8"/>
  <c r="AN284" i="8"/>
  <c r="AN192" i="8"/>
  <c r="L28" i="7"/>
  <c r="Q36" i="3" s="1"/>
  <c r="Z37" i="4"/>
  <c r="L30" i="7"/>
  <c r="Q38" i="3" s="1"/>
  <c r="Z39" i="4"/>
  <c r="AN827" i="8"/>
  <c r="AN860" i="8"/>
  <c r="AN431" i="8"/>
  <c r="AN319" i="8"/>
  <c r="AN92" i="8"/>
  <c r="AN91" i="8"/>
  <c r="AN886" i="8"/>
  <c r="AN869" i="8"/>
  <c r="AN739" i="8"/>
  <c r="AN678" i="8"/>
  <c r="AN514" i="8"/>
  <c r="AN513" i="8"/>
  <c r="AN532" i="8"/>
  <c r="AN173" i="8"/>
  <c r="AN149" i="8"/>
  <c r="AN73" i="8"/>
  <c r="AN848" i="8"/>
  <c r="AN729" i="8"/>
  <c r="AN562" i="8"/>
  <c r="AN390" i="8"/>
  <c r="AN19" i="8"/>
  <c r="AN1001" i="8"/>
  <c r="AN738" i="8"/>
  <c r="AN492" i="8"/>
  <c r="AN493" i="8"/>
  <c r="AN12" i="8"/>
  <c r="AN708" i="8"/>
  <c r="AN42" i="8"/>
  <c r="AN560" i="8"/>
  <c r="AN252" i="8"/>
  <c r="AN60" i="8"/>
  <c r="AN853" i="8"/>
  <c r="AN206" i="8"/>
  <c r="AM90" i="8"/>
  <c r="AN90" i="8" s="1"/>
  <c r="AM538" i="8"/>
  <c r="AN538" i="8" s="1"/>
  <c r="AM497" i="8"/>
  <c r="AN497" i="8" s="1"/>
  <c r="AM191" i="8"/>
  <c r="AN191" i="8" s="1"/>
  <c r="AM112" i="8"/>
  <c r="AN112" i="8" s="1"/>
  <c r="AM840" i="8"/>
  <c r="AN840" i="8" s="1"/>
  <c r="AM157" i="8"/>
  <c r="AN157" i="8" s="1"/>
  <c r="AM983" i="8"/>
  <c r="AN983" i="8" s="1"/>
  <c r="AM1003" i="8"/>
  <c r="AN1003" i="8" s="1"/>
  <c r="AM364" i="8"/>
  <c r="AN364" i="8" s="1"/>
  <c r="AM282" i="8"/>
  <c r="AN282" i="8" s="1"/>
  <c r="AM531" i="8"/>
  <c r="AN531" i="8" s="1"/>
  <c r="AM700" i="8"/>
  <c r="AN700" i="8" s="1"/>
  <c r="AM688" i="8"/>
  <c r="AN688" i="8" s="1"/>
  <c r="AM872" i="8"/>
  <c r="AN872" i="8" s="1"/>
  <c r="AM487" i="8"/>
  <c r="AN487" i="8" s="1"/>
  <c r="AM647" i="8"/>
  <c r="AN647" i="8" s="1"/>
  <c r="AM84" i="8"/>
  <c r="AN84" i="8" s="1"/>
  <c r="AM436" i="8"/>
  <c r="AN436" i="8" s="1"/>
  <c r="AM615" i="8"/>
  <c r="AN615" i="8" s="1"/>
  <c r="AM211" i="8"/>
  <c r="AN211" i="8" s="1"/>
  <c r="AM805" i="8"/>
  <c r="AN805" i="8" s="1"/>
  <c r="AM934" i="8"/>
  <c r="AN934" i="8" s="1"/>
  <c r="AM1004" i="8"/>
  <c r="AN1004" i="8" s="1"/>
  <c r="AM162" i="8"/>
  <c r="AN162" i="8" s="1"/>
  <c r="AM638" i="8"/>
  <c r="AN638" i="8" s="1"/>
  <c r="AM919" i="8"/>
  <c r="AN919" i="8" s="1"/>
  <c r="AM955" i="8"/>
  <c r="AN955" i="8" s="1"/>
  <c r="Z13" i="8"/>
  <c r="Z1005" i="8"/>
  <c r="Z1006" i="8"/>
  <c r="Z981" i="8"/>
  <c r="Z991" i="8"/>
  <c r="Z953" i="8"/>
  <c r="Z989" i="8"/>
  <c r="Z908" i="8"/>
  <c r="Z903" i="8"/>
  <c r="Z976" i="8"/>
  <c r="Z901" i="8"/>
  <c r="Z930" i="8"/>
  <c r="Z947" i="8"/>
  <c r="Z936" i="8"/>
  <c r="Z896" i="8"/>
  <c r="Z941" i="8"/>
  <c r="Z828" i="8"/>
  <c r="Z831" i="8"/>
  <c r="Z881" i="8"/>
  <c r="Z920" i="8"/>
  <c r="Z826" i="8"/>
  <c r="Z875" i="8"/>
  <c r="Z814" i="8"/>
  <c r="Z827" i="8"/>
  <c r="Z789" i="8"/>
  <c r="Z854" i="8"/>
  <c r="Z810" i="8"/>
  <c r="Z772" i="8"/>
  <c r="Z740" i="8"/>
  <c r="Z818" i="8"/>
  <c r="Z735" i="8"/>
  <c r="Z734" i="8"/>
  <c r="Z851" i="8"/>
  <c r="Z997" i="8"/>
  <c r="Z998" i="8"/>
  <c r="Z978" i="8"/>
  <c r="Z983" i="8"/>
  <c r="Z945" i="8"/>
  <c r="Z964" i="8"/>
  <c r="Z900" i="8"/>
  <c r="Z895" i="8"/>
  <c r="Z965" i="8"/>
  <c r="Z885" i="8"/>
  <c r="Z918" i="8"/>
  <c r="Z931" i="8"/>
  <c r="Z928" i="8"/>
  <c r="Z871" i="8"/>
  <c r="Z912" i="8"/>
  <c r="Z820" i="8"/>
  <c r="Z823" i="8"/>
  <c r="Z865" i="8"/>
  <c r="Z884" i="8"/>
  <c r="Z813" i="8"/>
  <c r="Z929" i="8"/>
  <c r="Z893" i="8"/>
  <c r="Z822" i="8"/>
  <c r="Z785" i="8"/>
  <c r="Z867" i="8"/>
  <c r="Z800" i="8"/>
  <c r="Z768" i="8"/>
  <c r="Z736" i="8"/>
  <c r="Z795" i="8"/>
  <c r="Z825" i="8"/>
  <c r="Z733" i="8"/>
  <c r="Z807" i="8"/>
  <c r="Z770" i="8"/>
  <c r="Z710" i="8"/>
  <c r="Z678" i="8"/>
  <c r="Z882" i="8"/>
  <c r="Z762" i="8"/>
  <c r="Z680" i="8"/>
  <c r="Z684" i="8"/>
  <c r="Z640" i="8"/>
  <c r="Z704" i="8"/>
  <c r="Z691" i="8"/>
  <c r="Z625" i="8"/>
  <c r="Z660" i="8"/>
  <c r="Z681" i="8"/>
  <c r="Z614" i="8"/>
  <c r="Z582" i="8"/>
  <c r="Z647" i="8"/>
  <c r="Z688" i="8"/>
  <c r="Z655" i="8"/>
  <c r="Z585" i="8"/>
  <c r="Z547" i="8"/>
  <c r="Z515" i="8"/>
  <c r="Z627" i="8"/>
  <c r="Z571" i="8"/>
  <c r="Z528" i="8"/>
  <c r="Z496" i="8"/>
  <c r="Z464" i="8"/>
  <c r="Z591" i="8"/>
  <c r="Z581" i="8"/>
  <c r="Z546" i="8"/>
  <c r="Z495" i="8"/>
  <c r="Z461" i="8"/>
  <c r="Z426" i="8"/>
  <c r="Z575" i="8"/>
  <c r="Z499" i="8"/>
  <c r="Z465" i="8"/>
  <c r="Z427" i="8"/>
  <c r="Z395" i="8"/>
  <c r="Z510" i="8"/>
  <c r="Z529" i="8"/>
  <c r="Z475" i="8"/>
  <c r="Z445" i="8"/>
  <c r="Z374" i="8"/>
  <c r="Z369" i="8"/>
  <c r="Z337" i="8"/>
  <c r="Z429" i="8"/>
  <c r="Z370" i="8"/>
  <c r="Z338" i="8"/>
  <c r="Z306" i="8"/>
  <c r="Z485" i="8"/>
  <c r="Z421" i="8"/>
  <c r="Z401" i="8"/>
  <c r="Z356" i="8"/>
  <c r="Z971" i="8"/>
  <c r="Z972" i="8"/>
  <c r="Z967" i="8"/>
  <c r="Z999" i="8"/>
  <c r="Z951" i="8"/>
  <c r="Z958" i="8"/>
  <c r="Z905" i="8"/>
  <c r="Z902" i="8"/>
  <c r="Z907" i="8"/>
  <c r="Z938" i="8"/>
  <c r="Z879" i="8"/>
  <c r="Z855" i="8"/>
  <c r="Z886" i="8"/>
  <c r="Z862" i="8"/>
  <c r="Z797" i="8"/>
  <c r="Z838" i="8"/>
  <c r="Z802" i="8"/>
  <c r="Z923" i="8"/>
  <c r="Z821" i="8"/>
  <c r="Z760" i="8"/>
  <c r="Z906" i="8"/>
  <c r="Z751" i="8"/>
  <c r="Z717" i="8"/>
  <c r="Z739" i="8"/>
  <c r="Z737" i="8"/>
  <c r="Z686" i="8"/>
  <c r="Z780" i="8"/>
  <c r="Z761" i="8"/>
  <c r="Z712" i="8"/>
  <c r="Z667" i="8"/>
  <c r="Z743" i="8"/>
  <c r="Z730" i="8"/>
  <c r="Z633" i="8"/>
  <c r="Z677" i="8"/>
  <c r="Z664" i="8"/>
  <c r="Z606" i="8"/>
  <c r="Z570" i="8"/>
  <c r="Z676" i="8"/>
  <c r="Z628" i="8"/>
  <c r="Z623" i="8"/>
  <c r="Z551" i="8"/>
  <c r="Z511" i="8"/>
  <c r="Z615" i="8"/>
  <c r="Z548" i="8"/>
  <c r="Z512" i="8"/>
  <c r="Z476" i="8"/>
  <c r="Z593" i="8"/>
  <c r="Z595" i="8"/>
  <c r="Z542" i="8"/>
  <c r="Z493" i="8"/>
  <c r="Z446" i="8"/>
  <c r="Z576" i="8"/>
  <c r="Z541" i="8"/>
  <c r="Z467" i="8"/>
  <c r="Z431" i="8"/>
  <c r="Z391" i="8"/>
  <c r="Z522" i="8"/>
  <c r="Z514" i="8"/>
  <c r="Z458" i="8"/>
  <c r="Z425" i="8"/>
  <c r="Z389" i="8"/>
  <c r="Z341" i="8"/>
  <c r="Z417" i="8"/>
  <c r="Z362" i="8"/>
  <c r="Z326" i="8"/>
  <c r="Z290" i="8"/>
  <c r="Z470" i="8"/>
  <c r="Z386" i="8"/>
  <c r="Z360" i="8"/>
  <c r="Z300" i="8"/>
  <c r="Z263" i="8"/>
  <c r="Z397" i="8"/>
  <c r="Z321" i="8"/>
  <c r="Z225" i="8"/>
  <c r="Z343" i="8"/>
  <c r="Z272" i="8"/>
  <c r="Z202" i="8"/>
  <c r="Z170" i="8"/>
  <c r="Z293" i="8"/>
  <c r="Z214" i="8"/>
  <c r="Z332" i="8"/>
  <c r="Z280" i="8"/>
  <c r="Z301" i="8"/>
  <c r="Z196" i="8"/>
  <c r="Z153" i="8"/>
  <c r="Z235" i="8"/>
  <c r="Z168" i="8"/>
  <c r="Z143" i="8"/>
  <c r="Z127" i="8"/>
  <c r="Z111" i="8"/>
  <c r="Z95" i="8"/>
  <c r="Z71" i="8"/>
  <c r="Z68" i="8"/>
  <c r="Z1002" i="8"/>
  <c r="Z961" i="8"/>
  <c r="Z960" i="8"/>
  <c r="Z942" i="8"/>
  <c r="Z927" i="8"/>
  <c r="Z949" i="8"/>
  <c r="Z869" i="8"/>
  <c r="Z889" i="8"/>
  <c r="Z970" i="8"/>
  <c r="Z891" i="8"/>
  <c r="Z852" i="8"/>
  <c r="Z839" i="8"/>
  <c r="Z849" i="8"/>
  <c r="Z846" i="8"/>
  <c r="Z888" i="8"/>
  <c r="Z870" i="8"/>
  <c r="Z857" i="8"/>
  <c r="Z859" i="8"/>
  <c r="Z786" i="8"/>
  <c r="Z752" i="8"/>
  <c r="Z819" i="8"/>
  <c r="Z779" i="8"/>
  <c r="Z709" i="8"/>
  <c r="Z798" i="8"/>
  <c r="Z714" i="8"/>
  <c r="Z674" i="8"/>
  <c r="Z784" i="8"/>
  <c r="Z745" i="8"/>
  <c r="Z759" i="8"/>
  <c r="Z652" i="8"/>
  <c r="Z725" i="8"/>
  <c r="Z692" i="8"/>
  <c r="Z621" i="8"/>
  <c r="Z658" i="8"/>
  <c r="Z634" i="8"/>
  <c r="Z598" i="8"/>
  <c r="Z562" i="8"/>
  <c r="Z669" i="8"/>
  <c r="Z675" i="8"/>
  <c r="Z584" i="8"/>
  <c r="Z539" i="8"/>
  <c r="Z650" i="8"/>
  <c r="Z588" i="8"/>
  <c r="Z540" i="8"/>
  <c r="Z504" i="8"/>
  <c r="Z468" i="8"/>
  <c r="Z624" i="8"/>
  <c r="Z579" i="8"/>
  <c r="Z611" i="8"/>
  <c r="Z478" i="8"/>
  <c r="Z438" i="8"/>
  <c r="Z513" i="8"/>
  <c r="Z525" i="8"/>
  <c r="Z455" i="8"/>
  <c r="Z419" i="8"/>
  <c r="Z383" i="8"/>
  <c r="Z503" i="8"/>
  <c r="Z491" i="8"/>
  <c r="Z453" i="8"/>
  <c r="Z390" i="8"/>
  <c r="Z365" i="8"/>
  <c r="Z329" i="8"/>
  <c r="Z408" i="8"/>
  <c r="Z354" i="8"/>
  <c r="Z318" i="8"/>
  <c r="Z282" i="8"/>
  <c r="Z436" i="8"/>
  <c r="Z400" i="8"/>
  <c r="Z351" i="8"/>
  <c r="Z284" i="8"/>
  <c r="Z255" i="8"/>
  <c r="Z382" i="8"/>
  <c r="Z289" i="8"/>
  <c r="Z217" i="8"/>
  <c r="Z319" i="8"/>
  <c r="Z264" i="8"/>
  <c r="Z194" i="8"/>
  <c r="Z151" i="8"/>
  <c r="Z238" i="8"/>
  <c r="Z352" i="8"/>
  <c r="Z344" i="8"/>
  <c r="Z274" i="8"/>
  <c r="Z1000" i="8"/>
  <c r="Z996" i="8"/>
  <c r="Z1001" i="8"/>
  <c r="Z982" i="8"/>
  <c r="Z940" i="8"/>
  <c r="Z919" i="8"/>
  <c r="Z943" i="8"/>
  <c r="Z963" i="8"/>
  <c r="Z880" i="8"/>
  <c r="Z922" i="8"/>
  <c r="Z887" i="8"/>
  <c r="Z844" i="8"/>
  <c r="Z815" i="8"/>
  <c r="Z845" i="8"/>
  <c r="Z842" i="8"/>
  <c r="Z890" i="8"/>
  <c r="Z853" i="8"/>
  <c r="Z808" i="8"/>
  <c r="Z799" i="8"/>
  <c r="Z806" i="8"/>
  <c r="Z748" i="8"/>
  <c r="Z794" i="8"/>
  <c r="Z766" i="8"/>
  <c r="Z705" i="8"/>
  <c r="Z778" i="8"/>
  <c r="Z706" i="8"/>
  <c r="Z670" i="8"/>
  <c r="Z763" i="8"/>
  <c r="Z715" i="8"/>
  <c r="Z727" i="8"/>
  <c r="Z648" i="8"/>
  <c r="Z719" i="8"/>
  <c r="Z729" i="8"/>
  <c r="Z617" i="8"/>
  <c r="Z657" i="8"/>
  <c r="Z630" i="8"/>
  <c r="Z594" i="8"/>
  <c r="Z558" i="8"/>
  <c r="Z711" i="8"/>
  <c r="Z654" i="8"/>
  <c r="Z583" i="8"/>
  <c r="Z535" i="8"/>
  <c r="Z649" i="8"/>
  <c r="Z587" i="8"/>
  <c r="Z536" i="8"/>
  <c r="Z500" i="8"/>
  <c r="Z460" i="8"/>
  <c r="Z619" i="8"/>
  <c r="Z565" i="8"/>
  <c r="Z526" i="8"/>
  <c r="Z477" i="8"/>
  <c r="Z434" i="8"/>
  <c r="Z505" i="8"/>
  <c r="Z498" i="8"/>
  <c r="Z451" i="8"/>
  <c r="Z415" i="8"/>
  <c r="Z379" i="8"/>
  <c r="Z502" i="8"/>
  <c r="Z490" i="8"/>
  <c r="Z449" i="8"/>
  <c r="Z437" i="8"/>
  <c r="Z361" i="8"/>
  <c r="Z432" i="8"/>
  <c r="Z393" i="8"/>
  <c r="Z350" i="8"/>
  <c r="Z314" i="8"/>
  <c r="Z486" i="8"/>
  <c r="Z413" i="8"/>
  <c r="Z385" i="8"/>
  <c r="Z336" i="8"/>
  <c r="Z283" i="8"/>
  <c r="Z251" i="8"/>
  <c r="Z371" i="8"/>
  <c r="Z247" i="8"/>
  <c r="Z213" i="8"/>
  <c r="Z304" i="8"/>
  <c r="Z260" i="8"/>
  <c r="Z190" i="8"/>
  <c r="Z414" i="8"/>
  <c r="Z234" i="8"/>
  <c r="Z335" i="8"/>
  <c r="Z323" i="8"/>
  <c r="Z270" i="8"/>
  <c r="Z250" i="8"/>
  <c r="Z1003" i="8"/>
  <c r="Z966" i="8"/>
  <c r="Z994" i="8"/>
  <c r="Z956" i="8"/>
  <c r="Z932" i="8"/>
  <c r="Z911" i="8"/>
  <c r="Z937" i="8"/>
  <c r="Z962" i="8"/>
  <c r="Z872" i="8"/>
  <c r="Z915" i="8"/>
  <c r="Z868" i="8"/>
  <c r="Z836" i="8"/>
  <c r="Z925" i="8"/>
  <c r="Z833" i="8"/>
  <c r="Z830" i="8"/>
  <c r="Z864" i="8"/>
  <c r="Z848" i="8"/>
  <c r="Z793" i="8"/>
  <c r="Z783" i="8"/>
  <c r="Z804" i="8"/>
  <c r="Z744" i="8"/>
  <c r="Z835" i="8"/>
  <c r="Z765" i="8"/>
  <c r="Z701" i="8"/>
  <c r="Z769" i="8"/>
  <c r="Z702" i="8"/>
  <c r="Z666" i="8"/>
  <c r="Z747" i="8"/>
  <c r="Z700" i="8"/>
  <c r="Z722" i="8"/>
  <c r="Z644" i="8"/>
  <c r="Z689" i="8"/>
  <c r="Z726" i="8"/>
  <c r="Z613" i="8"/>
  <c r="Z643" i="8"/>
  <c r="Z626" i="8"/>
  <c r="Z590" i="8"/>
  <c r="Z693" i="8"/>
  <c r="Z672" i="8"/>
  <c r="Z653" i="8"/>
  <c r="Z569" i="8"/>
  <c r="Z531" i="8"/>
  <c r="Z608" i="8"/>
  <c r="Z573" i="8"/>
  <c r="Z532" i="8"/>
  <c r="Z492" i="8"/>
  <c r="Z600" i="8"/>
  <c r="Z631" i="8"/>
  <c r="Z564" i="8"/>
  <c r="Z521" i="8"/>
  <c r="Z463" i="8"/>
  <c r="Z430" i="8"/>
  <c r="Z561" i="8"/>
  <c r="Z497" i="8"/>
  <c r="Z447" i="8"/>
  <c r="Z411" i="8"/>
  <c r="Z375" i="8"/>
  <c r="Z501" i="8"/>
  <c r="Z489" i="8"/>
  <c r="Z441" i="8"/>
  <c r="Z420" i="8"/>
  <c r="Z357" i="8"/>
  <c r="Z410" i="8"/>
  <c r="Z392" i="8"/>
  <c r="Z346" i="8"/>
  <c r="Z310" i="8"/>
  <c r="Z452" i="8"/>
  <c r="Z412" i="8"/>
  <c r="Z384" i="8"/>
  <c r="Z325" i="8"/>
  <c r="Z279" i="8"/>
  <c r="Z246" i="8"/>
  <c r="Z363" i="8"/>
  <c r="Z241" i="8"/>
  <c r="Z207" i="8"/>
  <c r="Z303" i="8"/>
  <c r="Z256" i="8"/>
  <c r="Z186" i="8"/>
  <c r="Z355" i="8"/>
  <c r="Z230" i="8"/>
  <c r="Z308" i="8"/>
  <c r="Z312" i="8"/>
  <c r="Z266" i="8"/>
  <c r="Z243" i="8"/>
  <c r="Z969" i="8"/>
  <c r="Z954" i="8"/>
  <c r="Z952" i="8"/>
  <c r="Z898" i="8"/>
  <c r="Z894" i="8"/>
  <c r="Z847" i="8"/>
  <c r="Z858" i="8"/>
  <c r="Z874" i="8"/>
  <c r="Z866" i="8"/>
  <c r="Z756" i="8"/>
  <c r="Z812" i="8"/>
  <c r="Z723" i="8"/>
  <c r="Z682" i="8"/>
  <c r="Z746" i="8"/>
  <c r="Z656" i="8"/>
  <c r="Z708" i="8"/>
  <c r="Z659" i="8"/>
  <c r="Z602" i="8"/>
  <c r="Z671" i="8"/>
  <c r="Z597" i="8"/>
  <c r="Z507" i="8"/>
  <c r="Z544" i="8"/>
  <c r="Z472" i="8"/>
  <c r="Z580" i="8"/>
  <c r="Z479" i="8"/>
  <c r="Z518" i="8"/>
  <c r="Z466" i="8"/>
  <c r="Z387" i="8"/>
  <c r="Z509" i="8"/>
  <c r="Z406" i="8"/>
  <c r="Z333" i="8"/>
  <c r="Z358" i="8"/>
  <c r="Z286" i="8"/>
  <c r="Z428" i="8"/>
  <c r="Z299" i="8"/>
  <c r="Z396" i="8"/>
  <c r="Z221" i="8"/>
  <c r="Z268" i="8"/>
  <c r="Z166" i="8"/>
  <c r="Z209" i="8"/>
  <c r="Z278" i="8"/>
  <c r="Z197" i="8"/>
  <c r="Z148" i="8"/>
  <c r="Z200" i="8"/>
  <c r="Z160" i="8"/>
  <c r="Z135" i="8"/>
  <c r="Z117" i="8"/>
  <c r="Z99" i="8"/>
  <c r="Z75" i="8"/>
  <c r="Z244" i="8"/>
  <c r="Z253" i="8"/>
  <c r="Z175" i="8"/>
  <c r="Z261" i="8"/>
  <c r="Z26" i="8"/>
  <c r="Z74" i="8"/>
  <c r="Z19" i="8"/>
  <c r="Z132" i="8"/>
  <c r="Z116" i="8"/>
  <c r="Z53" i="8"/>
  <c r="Z72" i="8"/>
  <c r="Z24" i="8"/>
  <c r="Z40" i="8"/>
  <c r="Z82" i="8"/>
  <c r="Z15" i="8"/>
  <c r="Z38" i="8"/>
  <c r="Z73" i="8"/>
  <c r="Z995" i="8"/>
  <c r="Z980" i="8"/>
  <c r="Z924" i="8"/>
  <c r="Z933" i="8"/>
  <c r="Z955" i="8"/>
  <c r="Z946" i="8"/>
  <c r="Z926" i="8"/>
  <c r="Z809" i="8"/>
  <c r="Z840" i="8"/>
  <c r="Z782" i="8"/>
  <c r="Z732" i="8"/>
  <c r="Z750" i="8"/>
  <c r="Z754" i="8"/>
  <c r="Z662" i="8"/>
  <c r="Z696" i="8"/>
  <c r="Z636" i="8"/>
  <c r="Z720" i="8"/>
  <c r="Z642" i="8"/>
  <c r="Z586" i="8"/>
  <c r="Z663" i="8"/>
  <c r="Z568" i="8"/>
  <c r="Z603" i="8"/>
  <c r="Z524" i="8"/>
  <c r="Z665" i="8"/>
  <c r="Z563" i="8"/>
  <c r="Z462" i="8"/>
  <c r="Z560" i="8"/>
  <c r="Z443" i="8"/>
  <c r="Z559" i="8"/>
  <c r="Z474" i="8"/>
  <c r="Z416" i="8"/>
  <c r="Z394" i="8"/>
  <c r="Z342" i="8"/>
  <c r="Z444" i="8"/>
  <c r="Z372" i="8"/>
  <c r="Z275" i="8"/>
  <c r="Z348" i="8"/>
  <c r="Z206" i="8"/>
  <c r="Z252" i="8"/>
  <c r="Z340" i="8"/>
  <c r="Z367" i="8"/>
  <c r="Z262" i="8"/>
  <c r="Z195" i="8"/>
  <c r="Z257" i="8"/>
  <c r="Z199" i="8"/>
  <c r="Z156" i="8"/>
  <c r="Z133" i="8"/>
  <c r="Z115" i="8"/>
  <c r="Z97" i="8"/>
  <c r="Z291" i="8"/>
  <c r="Z227" i="8"/>
  <c r="Z236" i="8"/>
  <c r="Z162" i="8"/>
  <c r="Z231" i="8"/>
  <c r="Z155" i="8"/>
  <c r="Z66" i="8"/>
  <c r="Z146" i="8"/>
  <c r="Z130" i="8"/>
  <c r="Z114" i="8"/>
  <c r="Z51" i="8"/>
  <c r="Z64" i="8"/>
  <c r="Z20" i="8"/>
  <c r="Z30" i="8"/>
  <c r="Z77" i="8"/>
  <c r="Z189" i="8"/>
  <c r="Z28" i="8"/>
  <c r="Z59" i="8"/>
  <c r="Z987" i="8"/>
  <c r="Z977" i="8"/>
  <c r="Z916" i="8"/>
  <c r="Z921" i="8"/>
  <c r="Z988" i="8"/>
  <c r="Z939" i="8"/>
  <c r="Z909" i="8"/>
  <c r="Z805" i="8"/>
  <c r="Z834" i="8"/>
  <c r="Z816" i="8"/>
  <c r="Z728" i="8"/>
  <c r="Z749" i="8"/>
  <c r="Z753" i="8"/>
  <c r="Z796" i="8"/>
  <c r="Z695" i="8"/>
  <c r="Z758" i="8"/>
  <c r="Z703" i="8"/>
  <c r="Z641" i="8"/>
  <c r="Z578" i="8"/>
  <c r="Z635" i="8"/>
  <c r="Z567" i="8"/>
  <c r="Z651" i="8"/>
  <c r="Z520" i="8"/>
  <c r="Z612" i="8"/>
  <c r="Z554" i="8"/>
  <c r="Z454" i="8"/>
  <c r="Z557" i="8"/>
  <c r="Z439" i="8"/>
  <c r="Z537" i="8"/>
  <c r="Z473" i="8"/>
  <c r="Z405" i="8"/>
  <c r="Z378" i="8"/>
  <c r="Z334" i="8"/>
  <c r="Z424" i="8"/>
  <c r="Z368" i="8"/>
  <c r="Z271" i="8"/>
  <c r="Z331" i="8"/>
  <c r="Z381" i="8"/>
  <c r="Z248" i="8"/>
  <c r="Z328" i="8"/>
  <c r="Z359" i="8"/>
  <c r="Z339" i="8"/>
  <c r="Z181" i="8"/>
  <c r="Z240" i="8"/>
  <c r="Z185" i="8"/>
  <c r="Z152" i="8"/>
  <c r="Z131" i="8"/>
  <c r="Z113" i="8"/>
  <c r="Z93" i="8"/>
  <c r="Z273" i="8"/>
  <c r="Z212" i="8"/>
  <c r="Z219" i="8"/>
  <c r="Z158" i="8"/>
  <c r="Z216" i="8"/>
  <c r="Z102" i="8"/>
  <c r="Z61" i="8"/>
  <c r="Z144" i="8"/>
  <c r="Z128" i="8"/>
  <c r="Z112" i="8"/>
  <c r="Z46" i="8"/>
  <c r="Z63" i="8"/>
  <c r="Z9" i="8"/>
  <c r="Z163" i="8"/>
  <c r="Z54" i="8"/>
  <c r="Z188" i="8"/>
  <c r="Z187" i="8"/>
  <c r="Z50" i="8"/>
  <c r="Z979" i="8"/>
  <c r="Z974" i="8"/>
  <c r="Z892" i="8"/>
  <c r="Z917" i="8"/>
  <c r="Z957" i="8"/>
  <c r="Z883" i="8"/>
  <c r="Z899" i="8"/>
  <c r="Z801" i="8"/>
  <c r="Z803" i="8"/>
  <c r="Z788" i="8"/>
  <c r="Z724" i="8"/>
  <c r="Z721" i="8"/>
  <c r="Z738" i="8"/>
  <c r="Z837" i="8"/>
  <c r="Z679" i="8"/>
  <c r="Z757" i="8"/>
  <c r="Z697" i="8"/>
  <c r="Z716" i="8"/>
  <c r="Z574" i="8"/>
  <c r="Z632" i="8"/>
  <c r="Z555" i="8"/>
  <c r="Z620" i="8"/>
  <c r="Z516" i="8"/>
  <c r="Z607" i="8"/>
  <c r="Z550" i="8"/>
  <c r="Z450" i="8"/>
  <c r="Z549" i="8"/>
  <c r="Z435" i="8"/>
  <c r="Z506" i="8"/>
  <c r="Z459" i="8"/>
  <c r="Z404" i="8"/>
  <c r="Z373" i="8"/>
  <c r="Z330" i="8"/>
  <c r="Z487" i="8"/>
  <c r="Z364" i="8"/>
  <c r="Z267" i="8"/>
  <c r="Z327" i="8"/>
  <c r="Z380" i="8"/>
  <c r="Z208" i="8"/>
  <c r="Z309" i="8"/>
  <c r="Z347" i="8"/>
  <c r="Z317" i="8"/>
  <c r="Z180" i="8"/>
  <c r="Z223" i="8"/>
  <c r="Z184" i="8"/>
  <c r="Z147" i="8"/>
  <c r="Z129" i="8"/>
  <c r="Z109" i="8"/>
  <c r="Z91" i="8"/>
  <c r="Z265" i="8"/>
  <c r="Z203" i="8"/>
  <c r="Z193" i="8"/>
  <c r="Z154" i="8"/>
  <c r="Z171" i="8"/>
  <c r="Z94" i="8"/>
  <c r="Z48" i="8"/>
  <c r="Z142" i="8"/>
  <c r="Z126" i="8"/>
  <c r="Z110" i="8"/>
  <c r="Z32" i="8"/>
  <c r="Z56" i="8"/>
  <c r="Z150" i="8"/>
  <c r="Z106" i="8"/>
  <c r="Z45" i="8"/>
  <c r="Z62" i="8"/>
  <c r="Z173" i="8"/>
  <c r="Z31" i="8"/>
  <c r="Z990" i="8"/>
  <c r="Z973" i="8"/>
  <c r="Z935" i="8"/>
  <c r="Z877" i="8"/>
  <c r="Z897" i="8"/>
  <c r="Z860" i="8"/>
  <c r="Z861" i="8"/>
  <c r="Z904" i="8"/>
  <c r="Z878" i="8"/>
  <c r="Z787" i="8"/>
  <c r="Z832" i="8"/>
  <c r="Z713" i="8"/>
  <c r="Z718" i="8"/>
  <c r="Z824" i="8"/>
  <c r="Z685" i="8"/>
  <c r="Z731" i="8"/>
  <c r="Z629" i="8"/>
  <c r="Z661" i="8"/>
  <c r="Z566" i="8"/>
  <c r="Z687" i="8"/>
  <c r="Z543" i="8"/>
  <c r="Z589" i="8"/>
  <c r="Z508" i="8"/>
  <c r="Z592" i="8"/>
  <c r="Z616" i="8"/>
  <c r="Z442" i="8"/>
  <c r="Z530" i="8"/>
  <c r="Z423" i="8"/>
  <c r="Z517" i="8"/>
  <c r="Z457" i="8"/>
  <c r="Z388" i="8"/>
  <c r="Z409" i="8"/>
  <c r="Z322" i="8"/>
  <c r="Z469" i="8"/>
  <c r="Z398" i="8"/>
  <c r="Z259" i="8"/>
  <c r="Z305" i="8"/>
  <c r="Z320" i="8"/>
  <c r="Z198" i="8"/>
  <c r="Z242" i="8"/>
  <c r="Z313" i="8"/>
  <c r="Z285" i="8"/>
  <c r="Z179" i="8"/>
  <c r="Z204" i="8"/>
  <c r="Z183" i="8"/>
  <c r="Z145" i="8"/>
  <c r="Z125" i="8"/>
  <c r="Z107" i="8"/>
  <c r="Z89" i="8"/>
  <c r="Z254" i="8"/>
  <c r="Z239" i="8"/>
  <c r="Z192" i="8"/>
  <c r="Z149" i="8"/>
  <c r="Z55" i="8"/>
  <c r="Z90" i="8"/>
  <c r="Z41" i="8"/>
  <c r="Z140" i="8"/>
  <c r="Z124" i="8"/>
  <c r="Z108" i="8"/>
  <c r="Z159" i="8"/>
  <c r="Z43" i="8"/>
  <c r="Z70" i="8"/>
  <c r="Z98" i="8"/>
  <c r="Z33" i="8"/>
  <c r="Z57" i="8"/>
  <c r="Z172" i="8"/>
  <c r="Z22" i="8"/>
  <c r="Z993" i="8"/>
  <c r="Z948" i="8"/>
  <c r="Z986" i="8"/>
  <c r="Z950" i="8"/>
  <c r="Z910" i="8"/>
  <c r="Z913" i="8"/>
  <c r="Z829" i="8"/>
  <c r="Z856" i="8"/>
  <c r="Z781" i="8"/>
  <c r="Z792" i="8"/>
  <c r="Z841" i="8"/>
  <c r="Z775" i="8"/>
  <c r="Z698" i="8"/>
  <c r="Z811" i="8"/>
  <c r="Z707" i="8"/>
  <c r="Z673" i="8"/>
  <c r="Z609" i="8"/>
  <c r="Z622" i="8"/>
  <c r="Z646" i="8"/>
  <c r="Z639" i="8"/>
  <c r="Z527" i="8"/>
  <c r="Z572" i="8"/>
  <c r="Z488" i="8"/>
  <c r="Z604" i="8"/>
  <c r="Z538" i="8"/>
  <c r="Z422" i="8"/>
  <c r="Z483" i="8"/>
  <c r="Z407" i="8"/>
  <c r="Z534" i="8"/>
  <c r="Z456" i="8"/>
  <c r="Z353" i="8"/>
  <c r="Z377" i="8"/>
  <c r="Z302" i="8"/>
  <c r="Z471" i="8"/>
  <c r="Z324" i="8"/>
  <c r="Z245" i="8"/>
  <c r="Z237" i="8"/>
  <c r="Z288" i="8"/>
  <c r="Z182" i="8"/>
  <c r="Z226" i="8"/>
  <c r="Z311" i="8"/>
  <c r="Z281" i="8"/>
  <c r="Z165" i="8"/>
  <c r="Z307" i="8"/>
  <c r="Z169" i="8"/>
  <c r="Z141" i="8"/>
  <c r="Z123" i="8"/>
  <c r="Z105" i="8"/>
  <c r="Z87" i="8"/>
  <c r="Z249" i="8"/>
  <c r="Z224" i="8"/>
  <c r="Z191" i="8"/>
  <c r="Z297" i="8"/>
  <c r="Z44" i="8"/>
  <c r="Z86" i="8"/>
  <c r="Z39" i="8"/>
  <c r="Z138" i="8"/>
  <c r="Z122" i="8"/>
  <c r="Z69" i="8"/>
  <c r="Z104" i="8"/>
  <c r="Z37" i="8"/>
  <c r="Z67" i="8"/>
  <c r="Z92" i="8"/>
  <c r="Z25" i="8"/>
  <c r="Z52" i="8"/>
  <c r="Z100" i="8"/>
  <c r="Z18" i="8"/>
  <c r="Z984" i="8"/>
  <c r="Z1004" i="8"/>
  <c r="Z985" i="8"/>
  <c r="Z934" i="8"/>
  <c r="Z968" i="8"/>
  <c r="Z873" i="8"/>
  <c r="Z817" i="8"/>
  <c r="Z850" i="8"/>
  <c r="Z777" i="8"/>
  <c r="Z776" i="8"/>
  <c r="Z790" i="8"/>
  <c r="Z771" i="8"/>
  <c r="Z694" i="8"/>
  <c r="Z791" i="8"/>
  <c r="Z683" i="8"/>
  <c r="Z742" i="8"/>
  <c r="Z605" i="8"/>
  <c r="Z618" i="8"/>
  <c r="Z645" i="8"/>
  <c r="Z638" i="8"/>
  <c r="Z523" i="8"/>
  <c r="Z556" i="8"/>
  <c r="Z484" i="8"/>
  <c r="Z599" i="8"/>
  <c r="Z533" i="8"/>
  <c r="Z418" i="8"/>
  <c r="Z482" i="8"/>
  <c r="Z403" i="8"/>
  <c r="Z553" i="8"/>
  <c r="Z448" i="8"/>
  <c r="Z349" i="8"/>
  <c r="Z376" i="8"/>
  <c r="Z298" i="8"/>
  <c r="Z433" i="8"/>
  <c r="Z316" i="8"/>
  <c r="Z205" i="8"/>
  <c r="Z233" i="8"/>
  <c r="Z287" i="8"/>
  <c r="Z178" i="8"/>
  <c r="Z222" i="8"/>
  <c r="Z296" i="8"/>
  <c r="Z228" i="8"/>
  <c r="Z161" i="8"/>
  <c r="Z292" i="8"/>
  <c r="Z167" i="8"/>
  <c r="Z139" i="8"/>
  <c r="Z121" i="8"/>
  <c r="Z103" i="8"/>
  <c r="Z85" i="8"/>
  <c r="Z232" i="8"/>
  <c r="Z210" i="8"/>
  <c r="Z177" i="8"/>
  <c r="Z277" i="8"/>
  <c r="Z36" i="8"/>
  <c r="Z83" i="8"/>
  <c r="Z29" i="8"/>
  <c r="Z136" i="8"/>
  <c r="Z120" i="8"/>
  <c r="Z65" i="8"/>
  <c r="Z96" i="8"/>
  <c r="Z35" i="8"/>
  <c r="Z60" i="8"/>
  <c r="Z88" i="8"/>
  <c r="Z21" i="8"/>
  <c r="Z47" i="8"/>
  <c r="Z80" i="8"/>
  <c r="Z975" i="8"/>
  <c r="Z992" i="8"/>
  <c r="Z959" i="8"/>
  <c r="Z914" i="8"/>
  <c r="Z944" i="8"/>
  <c r="Z863" i="8"/>
  <c r="Z876" i="8"/>
  <c r="Z843" i="8"/>
  <c r="Z773" i="8"/>
  <c r="Z764" i="8"/>
  <c r="Z767" i="8"/>
  <c r="Z755" i="8"/>
  <c r="Z690" i="8"/>
  <c r="Z774" i="8"/>
  <c r="Z668" i="8"/>
  <c r="Z741" i="8"/>
  <c r="Z601" i="8"/>
  <c r="Z610" i="8"/>
  <c r="Z699" i="8"/>
  <c r="Z637" i="8"/>
  <c r="Z519" i="8"/>
  <c r="Z552" i="8"/>
  <c r="Z480" i="8"/>
  <c r="Z596" i="8"/>
  <c r="Z494" i="8"/>
  <c r="Z577" i="8"/>
  <c r="Z481" i="8"/>
  <c r="Z399" i="8"/>
  <c r="Z545" i="8"/>
  <c r="Z440" i="8"/>
  <c r="Z345" i="8"/>
  <c r="Z366" i="8"/>
  <c r="Z294" i="8"/>
  <c r="Z402" i="8"/>
  <c r="Z315" i="8"/>
  <c r="Z201" i="8"/>
  <c r="Z229" i="8"/>
  <c r="Z276" i="8"/>
  <c r="Z174" i="8"/>
  <c r="Z218" i="8"/>
  <c r="Z295" i="8"/>
  <c r="Z211" i="8"/>
  <c r="Z157" i="8"/>
  <c r="Z220" i="8"/>
  <c r="Z164" i="8"/>
  <c r="Z137" i="8"/>
  <c r="Z119" i="8"/>
  <c r="Z101" i="8"/>
  <c r="Z79" i="8"/>
  <c r="Z215" i="8"/>
  <c r="Z258" i="8"/>
  <c r="Z176" i="8"/>
  <c r="Z269" i="8"/>
  <c r="Z34" i="8"/>
  <c r="Z76" i="8"/>
  <c r="Z23" i="8"/>
  <c r="Z134" i="8"/>
  <c r="Z118" i="8"/>
  <c r="Z58" i="8"/>
  <c r="Z81" i="8"/>
  <c r="Z27" i="8"/>
  <c r="Z49" i="8"/>
  <c r="Z84" i="8"/>
  <c r="Z16" i="8"/>
  <c r="Z42" i="8"/>
  <c r="Z78" i="8"/>
  <c r="Z8" i="8"/>
  <c r="Z14" i="8"/>
  <c r="Z10" i="8"/>
  <c r="Z17" i="8"/>
  <c r="Z12" i="8"/>
  <c r="Z11" i="8"/>
  <c r="AM9" i="8"/>
  <c r="AN9" i="8" s="1"/>
  <c r="AM62" i="8"/>
  <c r="AN62" i="8" s="1"/>
  <c r="AN748" i="8"/>
  <c r="AN120" i="8"/>
  <c r="AN949" i="8"/>
  <c r="AN719" i="8"/>
  <c r="AN264" i="8"/>
  <c r="AN606" i="8"/>
  <c r="AN194" i="8"/>
  <c r="AN750" i="8"/>
  <c r="AN586" i="8"/>
  <c r="AN326" i="8"/>
  <c r="AN603" i="8"/>
  <c r="AN564" i="8"/>
  <c r="AN477" i="8"/>
  <c r="AN310" i="8"/>
  <c r="L31" i="7"/>
  <c r="Q39" i="3" s="1"/>
  <c r="Z40" i="4"/>
  <c r="AN838" i="8"/>
  <c r="AN780" i="8"/>
  <c r="AN704" i="8"/>
  <c r="AN508" i="8"/>
  <c r="AN423" i="8"/>
  <c r="AN289" i="8"/>
  <c r="AN59" i="8"/>
  <c r="AN43" i="8"/>
  <c r="AN752" i="8"/>
  <c r="AN406" i="8"/>
  <c r="AN826" i="8"/>
  <c r="AN226" i="8"/>
  <c r="AN968" i="8"/>
  <c r="AN905" i="8"/>
  <c r="AN841" i="8"/>
  <c r="AN711" i="8"/>
  <c r="AN308" i="8"/>
  <c r="AN219" i="8"/>
  <c r="AN159" i="8"/>
  <c r="AN132" i="8"/>
  <c r="AN195" i="8"/>
  <c r="AN190" i="8"/>
  <c r="AN927" i="8"/>
  <c r="AN825" i="8"/>
  <c r="AN689" i="8"/>
  <c r="AN641" i="8"/>
  <c r="AN496" i="8"/>
  <c r="AN22" i="8"/>
  <c r="AN27" i="8"/>
  <c r="AN921" i="8"/>
  <c r="AN580" i="8"/>
  <c r="AN474" i="8"/>
  <c r="AN333" i="8"/>
  <c r="AN214" i="8"/>
  <c r="AN835" i="8"/>
  <c r="AN311" i="8"/>
  <c r="AN71" i="8"/>
  <c r="AN393" i="8"/>
  <c r="AN889" i="8"/>
  <c r="AN373" i="8"/>
  <c r="AN812" i="8"/>
  <c r="AN760" i="8"/>
  <c r="AN93" i="8"/>
  <c r="T20" i="4"/>
  <c r="X20" i="4" s="1"/>
  <c r="M11" i="7"/>
  <c r="R19" i="3" s="1"/>
  <c r="Z19" i="3" s="1"/>
  <c r="AM375" i="8"/>
  <c r="AN375" i="8" s="1"/>
  <c r="AM95" i="8"/>
  <c r="AN95" i="8" s="1"/>
  <c r="AM468" i="8"/>
  <c r="AN468" i="8" s="1"/>
  <c r="AM260" i="8"/>
  <c r="AN260" i="8" s="1"/>
  <c r="AM755" i="8"/>
  <c r="AN755" i="8" s="1"/>
  <c r="AM68" i="8"/>
  <c r="AN68" i="8" s="1"/>
  <c r="AM876" i="8"/>
  <c r="AN876" i="8" s="1"/>
  <c r="AM197" i="8"/>
  <c r="AN197" i="8" s="1"/>
  <c r="AM533" i="8"/>
  <c r="AN533" i="8" s="1"/>
  <c r="AM636" i="8"/>
  <c r="AN636" i="8" s="1"/>
  <c r="AM989" i="8"/>
  <c r="AN989" i="8" s="1"/>
  <c r="AM774" i="8"/>
  <c r="AN774" i="8" s="1"/>
  <c r="AM305" i="8"/>
  <c r="AN305" i="8" s="1"/>
  <c r="AM455" i="8"/>
  <c r="AN455" i="8" s="1"/>
  <c r="AM165" i="8"/>
  <c r="AN165" i="8" s="1"/>
  <c r="AM831" i="8"/>
  <c r="AN831" i="8" s="1"/>
  <c r="AM345" i="8"/>
  <c r="AN345" i="8" s="1"/>
  <c r="AM654" i="8"/>
  <c r="AN654" i="8" s="1"/>
  <c r="AM486" i="8"/>
  <c r="AN486" i="8" s="1"/>
  <c r="AM718" i="8"/>
  <c r="AN718" i="8" s="1"/>
  <c r="AM731" i="8"/>
  <c r="AN731" i="8" s="1"/>
  <c r="AM911" i="8"/>
  <c r="AN911" i="8" s="1"/>
  <c r="AM244" i="8"/>
  <c r="AN244" i="8" s="1"/>
  <c r="AM418" i="8"/>
  <c r="AN418" i="8" s="1"/>
  <c r="AM551" i="8"/>
  <c r="AN551" i="8" s="1"/>
  <c r="AM880" i="8"/>
  <c r="AN880" i="8" s="1"/>
  <c r="AM987" i="8"/>
  <c r="AN987" i="8" s="1"/>
  <c r="AM609" i="8"/>
  <c r="AN609" i="8" s="1"/>
  <c r="AM956" i="8"/>
  <c r="AN956" i="8" s="1"/>
  <c r="AM923" i="8"/>
  <c r="AN923" i="8" s="1"/>
  <c r="AM972" i="8"/>
  <c r="AN972" i="8" s="1"/>
  <c r="AM11" i="8"/>
  <c r="AN11" i="8" s="1"/>
  <c r="AM171" i="8"/>
  <c r="AN171" i="8" s="1"/>
  <c r="AM185" i="8"/>
  <c r="AN185" i="8" s="1"/>
  <c r="AM352" i="8"/>
  <c r="AN352" i="8" s="1"/>
  <c r="AM644" i="8"/>
  <c r="AN644" i="8" s="1"/>
  <c r="V10" i="8"/>
  <c r="V8" i="8"/>
  <c r="V1001" i="8"/>
  <c r="V986" i="8"/>
  <c r="V965" i="8"/>
  <c r="V961" i="8"/>
  <c r="V944" i="8"/>
  <c r="V928" i="8"/>
  <c r="V943" i="8"/>
  <c r="V998" i="8"/>
  <c r="V940" i="8"/>
  <c r="V873" i="8"/>
  <c r="V868" i="8"/>
  <c r="V964" i="8"/>
  <c r="V900" i="8"/>
  <c r="V932" i="8"/>
  <c r="V872" i="8"/>
  <c r="V864" i="8"/>
  <c r="V902" i="8"/>
  <c r="V927" i="8"/>
  <c r="V821" i="8"/>
  <c r="V834" i="8"/>
  <c r="V878" i="8"/>
  <c r="V869" i="8"/>
  <c r="V839" i="8"/>
  <c r="V787" i="8"/>
  <c r="V847" i="8"/>
  <c r="V784" i="8"/>
  <c r="V777" i="8"/>
  <c r="V742" i="8"/>
  <c r="V805" i="8"/>
  <c r="V796" i="8"/>
  <c r="V736" i="8"/>
  <c r="V707" i="8"/>
  <c r="V735" i="8"/>
  <c r="V712" i="8"/>
  <c r="V680" i="8"/>
  <c r="V797" i="8"/>
  <c r="V786" i="8"/>
  <c r="AA786" i="8" s="1"/>
  <c r="AB786" i="8" s="1"/>
  <c r="AC786" i="8" s="1"/>
  <c r="V723" i="8"/>
  <c r="V760" i="8"/>
  <c r="V646" i="8"/>
  <c r="V669" i="8"/>
  <c r="V699" i="8"/>
  <c r="V627" i="8"/>
  <c r="V671" i="8"/>
  <c r="V628" i="8"/>
  <c r="V596" i="8"/>
  <c r="V564" i="8"/>
  <c r="V648" i="8"/>
  <c r="V666" i="8"/>
  <c r="V651" i="8"/>
  <c r="V586" i="8"/>
  <c r="V549" i="8"/>
  <c r="V517" i="8"/>
  <c r="V597" i="8"/>
  <c r="V579" i="8"/>
  <c r="V542" i="8"/>
  <c r="V510" i="8"/>
  <c r="V478" i="8"/>
  <c r="V606" i="8"/>
  <c r="V593" i="8"/>
  <c r="V552" i="8"/>
  <c r="V511" i="8"/>
  <c r="V480" i="8"/>
  <c r="V444" i="8"/>
  <c r="V551" i="8"/>
  <c r="V495" i="8"/>
  <c r="V453" i="8"/>
  <c r="V421" i="8"/>
  <c r="V389" i="8"/>
  <c r="V504" i="8"/>
  <c r="V540" i="8"/>
  <c r="V481" i="8"/>
  <c r="V443" i="8"/>
  <c r="V493" i="8"/>
  <c r="V363" i="8"/>
  <c r="V331" i="8"/>
  <c r="V390" i="8"/>
  <c r="V384" i="8"/>
  <c r="V344" i="8"/>
  <c r="V312" i="8"/>
  <c r="V280" i="8"/>
  <c r="V430" i="8"/>
  <c r="V408" i="8"/>
  <c r="V333" i="8"/>
  <c r="V261" i="8"/>
  <c r="V342" i="8"/>
  <c r="V243" i="8"/>
  <c r="V211" i="8"/>
  <c r="V270" i="8"/>
  <c r="V196" i="8"/>
  <c r="V369" i="8"/>
  <c r="V294" i="8"/>
  <c r="V220" i="8"/>
  <c r="V404" i="8"/>
  <c r="V319" i="8"/>
  <c r="V378" i="8"/>
  <c r="V302" i="8"/>
  <c r="V207" i="8"/>
  <c r="V162" i="8"/>
  <c r="V275" i="8"/>
  <c r="V186" i="8"/>
  <c r="V151" i="8"/>
  <c r="V134" i="8"/>
  <c r="V118" i="8"/>
  <c r="V102" i="8"/>
  <c r="V86" i="8"/>
  <c r="V229" i="8"/>
  <c r="V221" i="8"/>
  <c r="V245" i="8"/>
  <c r="V173" i="8"/>
  <c r="V246" i="8"/>
  <c r="V30" i="8"/>
  <c r="V80" i="8"/>
  <c r="V15" i="8"/>
  <c r="V133" i="8"/>
  <c r="V117" i="8"/>
  <c r="V52" i="8"/>
  <c r="V160" i="8"/>
  <c r="V50" i="8"/>
  <c r="V55" i="8"/>
  <c r="V91" i="8"/>
  <c r="V39" i="8"/>
  <c r="V64" i="8"/>
  <c r="V103" i="8"/>
  <c r="V27" i="8"/>
  <c r="V1004" i="8"/>
  <c r="V987" i="8"/>
  <c r="V1005" i="8"/>
  <c r="V990" i="8"/>
  <c r="V946" i="8"/>
  <c r="V1006" i="8"/>
  <c r="V891" i="8"/>
  <c r="V925" i="8"/>
  <c r="V938" i="8"/>
  <c r="V966" i="8"/>
  <c r="V978" i="8"/>
  <c r="V1003" i="8"/>
  <c r="V885" i="8"/>
  <c r="V870" i="8"/>
  <c r="V859" i="8"/>
  <c r="V898" i="8"/>
  <c r="V894" i="8"/>
  <c r="V803" i="8"/>
  <c r="V845" i="8"/>
  <c r="V880" i="8"/>
  <c r="V791" i="8"/>
  <c r="V828" i="8"/>
  <c r="V778" i="8"/>
  <c r="V762" i="8"/>
  <c r="V726" i="8"/>
  <c r="V846" i="8"/>
  <c r="V752" i="8"/>
  <c r="V711" i="8"/>
  <c r="V724" i="8"/>
  <c r="V704" i="8"/>
  <c r="V668" i="8"/>
  <c r="V748" i="8"/>
  <c r="V755" i="8"/>
  <c r="V686" i="8"/>
  <c r="V650" i="8"/>
  <c r="V705" i="8"/>
  <c r="V693" i="8"/>
  <c r="V615" i="8"/>
  <c r="V639" i="8"/>
  <c r="V608" i="8"/>
  <c r="V572" i="8"/>
  <c r="V653" i="8"/>
  <c r="V665" i="8"/>
  <c r="V640" i="8"/>
  <c r="V570" i="8"/>
  <c r="V533" i="8"/>
  <c r="V625" i="8"/>
  <c r="V590" i="8"/>
  <c r="V546" i="8"/>
  <c r="V506" i="8"/>
  <c r="V470" i="8"/>
  <c r="V633" i="8"/>
  <c r="V571" i="8"/>
  <c r="V610" i="8"/>
  <c r="V491" i="8"/>
  <c r="V448" i="8"/>
  <c r="V543" i="8"/>
  <c r="V484" i="8"/>
  <c r="V441" i="8"/>
  <c r="V405" i="8"/>
  <c r="V527" i="8"/>
  <c r="V519" i="8"/>
  <c r="V487" i="8"/>
  <c r="V422" i="8"/>
  <c r="V431" i="8"/>
  <c r="V351" i="8"/>
  <c r="V442" i="8"/>
  <c r="V426" i="8"/>
  <c r="V352" i="8"/>
  <c r="V316" i="8"/>
  <c r="V467" i="8"/>
  <c r="V414" i="8"/>
  <c r="V370" i="8"/>
  <c r="V277" i="8"/>
  <c r="V203" i="8"/>
  <c r="V290" i="8"/>
  <c r="V215" i="8"/>
  <c r="V266" i="8"/>
  <c r="V188" i="8"/>
  <c r="V334" i="8"/>
  <c r="V236" i="8"/>
  <c r="V327" i="8"/>
  <c r="V341" i="8"/>
  <c r="V416" i="8"/>
  <c r="V297" i="8"/>
  <c r="V193" i="8"/>
  <c r="V150" i="8"/>
  <c r="V214" i="8"/>
  <c r="V161" i="8"/>
  <c r="V138" i="8"/>
  <c r="V120" i="8"/>
  <c r="V100" i="8"/>
  <c r="V81" i="8"/>
  <c r="V251" i="8"/>
  <c r="V279" i="8"/>
  <c r="V189" i="8"/>
  <c r="V298" i="8"/>
  <c r="V40" i="8"/>
  <c r="V71" i="8"/>
  <c r="V145" i="8"/>
  <c r="V127" i="8"/>
  <c r="V109" i="8"/>
  <c r="V17" i="8"/>
  <c r="V66" i="8"/>
  <c r="V69" i="8"/>
  <c r="V87" i="8"/>
  <c r="V23" i="8"/>
  <c r="V51" i="8"/>
  <c r="V56" i="8"/>
  <c r="V999" i="8"/>
  <c r="V1000" i="8"/>
  <c r="V968" i="8"/>
  <c r="V972" i="8"/>
  <c r="V904" i="8"/>
  <c r="V907" i="8"/>
  <c r="V941" i="8"/>
  <c r="V922" i="8"/>
  <c r="V935" i="8"/>
  <c r="V913" i="8"/>
  <c r="V875" i="8"/>
  <c r="V886" i="8"/>
  <c r="V816" i="8"/>
  <c r="V911" i="8"/>
  <c r="V879" i="8"/>
  <c r="V901" i="8"/>
  <c r="V862" i="8"/>
  <c r="V815" i="8"/>
  <c r="V916" i="8"/>
  <c r="V789" i="8"/>
  <c r="V766" i="8"/>
  <c r="V722" i="8"/>
  <c r="V806" i="8"/>
  <c r="V757" i="8"/>
  <c r="V767" i="8"/>
  <c r="V720" i="8"/>
  <c r="V676" i="8"/>
  <c r="V759" i="8"/>
  <c r="V749" i="8"/>
  <c r="V721" i="8"/>
  <c r="V744" i="8"/>
  <c r="V732" i="8"/>
  <c r="V631" i="8"/>
  <c r="V649" i="8"/>
  <c r="V612" i="8"/>
  <c r="V568" i="8"/>
  <c r="V637" i="8"/>
  <c r="V626" i="8"/>
  <c r="V613" i="8"/>
  <c r="V545" i="8"/>
  <c r="V505" i="8"/>
  <c r="V595" i="8"/>
  <c r="V538" i="8"/>
  <c r="V498" i="8"/>
  <c r="V458" i="8"/>
  <c r="V621" i="8"/>
  <c r="V544" i="8"/>
  <c r="V501" i="8"/>
  <c r="V452" i="8"/>
  <c r="V535" i="8"/>
  <c r="V473" i="8"/>
  <c r="V429" i="8"/>
  <c r="V385" i="8"/>
  <c r="V555" i="8"/>
  <c r="V497" i="8"/>
  <c r="V447" i="8"/>
  <c r="V412" i="8"/>
  <c r="V343" i="8"/>
  <c r="V395" i="8"/>
  <c r="V368" i="8"/>
  <c r="V328" i="8"/>
  <c r="V288" i="8"/>
  <c r="V427" i="8"/>
  <c r="V366" i="8"/>
  <c r="V269" i="8"/>
  <c r="V323" i="8"/>
  <c r="V231" i="8"/>
  <c r="V295" i="8"/>
  <c r="V200" i="8"/>
  <c r="V337" i="8"/>
  <c r="V232" i="8"/>
  <c r="V415" i="8"/>
  <c r="V287" i="8"/>
  <c r="V353" i="8"/>
  <c r="V225" i="8"/>
  <c r="V158" i="8"/>
  <c r="V217" i="8"/>
  <c r="V157" i="8"/>
  <c r="V132" i="8"/>
  <c r="V112" i="8"/>
  <c r="V92" i="8"/>
  <c r="V248" i="8"/>
  <c r="V209" i="8"/>
  <c r="V194" i="8"/>
  <c r="V255" i="8"/>
  <c r="V105" i="8"/>
  <c r="V33" i="8"/>
  <c r="V137" i="8"/>
  <c r="V115" i="8"/>
  <c r="V38" i="8"/>
  <c r="V76" i="8"/>
  <c r="AA76" i="8" s="1"/>
  <c r="AB76" i="8" s="1"/>
  <c r="AC76" i="8" s="1"/>
  <c r="V44" i="8"/>
  <c r="V74" i="8"/>
  <c r="V190" i="8"/>
  <c r="V152" i="8"/>
  <c r="V20" i="8"/>
  <c r="V991" i="8"/>
  <c r="V985" i="8"/>
  <c r="V963" i="8"/>
  <c r="V984" i="8"/>
  <c r="V896" i="8"/>
  <c r="V899" i="8"/>
  <c r="V924" i="8"/>
  <c r="V906" i="8"/>
  <c r="V981" i="8"/>
  <c r="V947" i="8"/>
  <c r="V953" i="8"/>
  <c r="V882" i="8"/>
  <c r="V903" i="8"/>
  <c r="V897" i="8"/>
  <c r="V867" i="8"/>
  <c r="V918" i="8"/>
  <c r="V838" i="8"/>
  <c r="V809" i="8"/>
  <c r="V861" i="8"/>
  <c r="AA861" i="8" s="1"/>
  <c r="AB861" i="8" s="1"/>
  <c r="V794" i="8"/>
  <c r="V758" i="8"/>
  <c r="V841" i="8"/>
  <c r="V792" i="8"/>
  <c r="V741" i="8"/>
  <c r="V756" i="8"/>
  <c r="V716" i="8"/>
  <c r="V672" i="8"/>
  <c r="V743" i="8"/>
  <c r="V728" i="8"/>
  <c r="V718" i="8"/>
  <c r="V701" i="8"/>
  <c r="V717" i="8"/>
  <c r="V623" i="8"/>
  <c r="V644" i="8"/>
  <c r="V604" i="8"/>
  <c r="V560" i="8"/>
  <c r="V679" i="8"/>
  <c r="V689" i="8"/>
  <c r="V591" i="8"/>
  <c r="V541" i="8"/>
  <c r="V629" i="8"/>
  <c r="V585" i="8"/>
  <c r="V534" i="8"/>
  <c r="V494" i="8"/>
  <c r="V636" i="8"/>
  <c r="V587" i="8"/>
  <c r="V661" i="8"/>
  <c r="V496" i="8"/>
  <c r="V440" i="8"/>
  <c r="V512" i="8"/>
  <c r="V468" i="8"/>
  <c r="AA468" i="8" s="1"/>
  <c r="AB468" i="8" s="1"/>
  <c r="AC468" i="8" s="1"/>
  <c r="V425" i="8"/>
  <c r="V381" i="8"/>
  <c r="V547" i="8"/>
  <c r="V492" i="8"/>
  <c r="V419" i="8"/>
  <c r="V396" i="8"/>
  <c r="V339" i="8"/>
  <c r="V379" i="8"/>
  <c r="V364" i="8"/>
  <c r="V324" i="8"/>
  <c r="V284" i="8"/>
  <c r="V403" i="8"/>
  <c r="V362" i="8"/>
  <c r="V265" i="8"/>
  <c r="V322" i="8"/>
  <c r="V227" i="8"/>
  <c r="V278" i="8"/>
  <c r="V192" i="8"/>
  <c r="V326" i="8"/>
  <c r="V228" i="8"/>
  <c r="V329" i="8"/>
  <c r="V276" i="8"/>
  <c r="V350" i="8"/>
  <c r="V222" i="8"/>
  <c r="V154" i="8"/>
  <c r="V208" i="8"/>
  <c r="V153" i="8"/>
  <c r="V130" i="8"/>
  <c r="V110" i="8"/>
  <c r="V90" i="8"/>
  <c r="V226" i="8"/>
  <c r="V205" i="8"/>
  <c r="V183" i="8"/>
  <c r="V242" i="8"/>
  <c r="V97" i="8"/>
  <c r="V25" i="8"/>
  <c r="V135" i="8"/>
  <c r="V113" i="8"/>
  <c r="V28" i="8"/>
  <c r="V59" i="8"/>
  <c r="V36" i="8"/>
  <c r="V72" i="8"/>
  <c r="V169" i="8"/>
  <c r="V95" i="8"/>
  <c r="V962" i="8"/>
  <c r="V949" i="8"/>
  <c r="V936" i="8"/>
  <c r="V915" i="8"/>
  <c r="V908" i="8"/>
  <c r="V995" i="8"/>
  <c r="V919" i="8"/>
  <c r="V917" i="8"/>
  <c r="V840" i="8"/>
  <c r="V929" i="8"/>
  <c r="V850" i="8"/>
  <c r="V855" i="8"/>
  <c r="V817" i="8"/>
  <c r="V808" i="8"/>
  <c r="V793" i="8"/>
  <c r="V730" i="8"/>
  <c r="V776" i="8"/>
  <c r="V703" i="8"/>
  <c r="V729" i="8"/>
  <c r="V660" i="8"/>
  <c r="V769" i="8"/>
  <c r="V681" i="8"/>
  <c r="V685" i="8"/>
  <c r="V670" i="8"/>
  <c r="V655" i="8"/>
  <c r="V592" i="8"/>
  <c r="V677" i="8"/>
  <c r="V630" i="8"/>
  <c r="V575" i="8"/>
  <c r="V521" i="8"/>
  <c r="V599" i="8"/>
  <c r="V526" i="8"/>
  <c r="V474" i="8"/>
  <c r="V657" i="8"/>
  <c r="V601" i="8"/>
  <c r="V464" i="8"/>
  <c r="V578" i="8"/>
  <c r="V457" i="8"/>
  <c r="V401" i="8"/>
  <c r="V583" i="8"/>
  <c r="V471" i="8"/>
  <c r="V386" i="8"/>
  <c r="V347" i="8"/>
  <c r="V483" i="8"/>
  <c r="AA483" i="8" s="1"/>
  <c r="AB483" i="8" s="1"/>
  <c r="AC483" i="8" s="1"/>
  <c r="V340" i="8"/>
  <c r="V292" i="8"/>
  <c r="V387" i="8"/>
  <c r="V307" i="8"/>
  <c r="V345" i="8"/>
  <c r="V219" i="8"/>
  <c r="V254" i="8"/>
  <c r="V361" i="8"/>
  <c r="V216" i="8"/>
  <c r="V388" i="8"/>
  <c r="V357" i="8"/>
  <c r="V187" i="8"/>
  <c r="V234" i="8"/>
  <c r="V165" i="8"/>
  <c r="V126" i="8"/>
  <c r="V98" i="8"/>
  <c r="V293" i="8"/>
  <c r="V263" i="8"/>
  <c r="V159" i="8"/>
  <c r="V156" i="8"/>
  <c r="V16" i="8"/>
  <c r="V123" i="8"/>
  <c r="V42" i="8"/>
  <c r="V22" i="8"/>
  <c r="V164" i="8"/>
  <c r="V11" i="8"/>
  <c r="V63" i="8"/>
  <c r="V983" i="8"/>
  <c r="V976" i="8"/>
  <c r="V969" i="8"/>
  <c r="V888" i="8"/>
  <c r="V959" i="8"/>
  <c r="V881" i="8"/>
  <c r="V977" i="8"/>
  <c r="V914" i="8"/>
  <c r="V905" i="8"/>
  <c r="V851" i="8"/>
  <c r="V837" i="8"/>
  <c r="V807" i="8"/>
  <c r="V826" i="8"/>
  <c r="V783" i="8"/>
  <c r="V823" i="8"/>
  <c r="V754" i="8"/>
  <c r="V798" i="8"/>
  <c r="V747" i="8"/>
  <c r="V751" i="8"/>
  <c r="V696" i="8"/>
  <c r="V773" i="8"/>
  <c r="V687" i="8"/>
  <c r="V658" i="8"/>
  <c r="V771" i="8"/>
  <c r="V619" i="8"/>
  <c r="V632" i="8"/>
  <c r="V580" i="8"/>
  <c r="V673" i="8"/>
  <c r="V645" i="8"/>
  <c r="V557" i="8"/>
  <c r="V602" i="8"/>
  <c r="V563" i="8"/>
  <c r="V514" i="8"/>
  <c r="V617" i="8"/>
  <c r="V566" i="8"/>
  <c r="V532" i="8"/>
  <c r="V436" i="8"/>
  <c r="V515" i="8"/>
  <c r="V437" i="8"/>
  <c r="V377" i="8"/>
  <c r="V531" i="8"/>
  <c r="V455" i="8"/>
  <c r="V380" i="8"/>
  <c r="V454" i="8"/>
  <c r="V400" i="8"/>
  <c r="V320" i="8"/>
  <c r="V488" i="8"/>
  <c r="V392" i="8"/>
  <c r="V257" i="8"/>
  <c r="V301" i="8"/>
  <c r="V325" i="8"/>
  <c r="V184" i="8"/>
  <c r="V305" i="8"/>
  <c r="V346" i="8"/>
  <c r="V272" i="8"/>
  <c r="V286" i="8"/>
  <c r="V171" i="8"/>
  <c r="V197" i="8"/>
  <c r="V144" i="8"/>
  <c r="V116" i="8"/>
  <c r="V88" i="8"/>
  <c r="V238" i="8"/>
  <c r="V230" i="8"/>
  <c r="V213" i="8"/>
  <c r="V85" i="8"/>
  <c r="V141" i="8"/>
  <c r="V111" i="8"/>
  <c r="V107" i="8"/>
  <c r="V148" i="8"/>
  <c r="V61" i="8"/>
  <c r="V53" i="8"/>
  <c r="V35" i="8"/>
  <c r="V12" i="8"/>
  <c r="V982" i="8"/>
  <c r="V952" i="8"/>
  <c r="V931" i="8"/>
  <c r="V893" i="8"/>
  <c r="V956" i="8"/>
  <c r="V889" i="8"/>
  <c r="V832" i="8"/>
  <c r="V836" i="8"/>
  <c r="V842" i="8"/>
  <c r="V804" i="8"/>
  <c r="V813" i="8"/>
  <c r="V738" i="8"/>
  <c r="V768" i="8"/>
  <c r="V740" i="8"/>
  <c r="V684" i="8"/>
  <c r="V753" i="8"/>
  <c r="V654" i="8"/>
  <c r="V698" i="8"/>
  <c r="V635" i="8"/>
  <c r="V576" i="8"/>
  <c r="V678" i="8"/>
  <c r="V565" i="8"/>
  <c r="V598" i="8"/>
  <c r="V550" i="8"/>
  <c r="V466" i="8"/>
  <c r="V561" i="8"/>
  <c r="V475" i="8"/>
  <c r="V562" i="8"/>
  <c r="V433" i="8"/>
  <c r="V516" i="8"/>
  <c r="V465" i="8"/>
  <c r="V371" i="8"/>
  <c r="V406" i="8"/>
  <c r="V336" i="8"/>
  <c r="V418" i="8"/>
  <c r="V399" i="8"/>
  <c r="V317" i="8"/>
  <c r="V311" i="8"/>
  <c r="V172" i="8"/>
  <c r="V212" i="8"/>
  <c r="V268" i="8"/>
  <c r="V282" i="8"/>
  <c r="V267" i="8"/>
  <c r="V142" i="8"/>
  <c r="V106" i="8"/>
  <c r="V260" i="8"/>
  <c r="V199" i="8"/>
  <c r="V60" i="8"/>
  <c r="V195" i="8"/>
  <c r="V68" i="8"/>
  <c r="V78" i="8"/>
  <c r="V101" i="8"/>
  <c r="V46" i="8"/>
  <c r="V979" i="8"/>
  <c r="V960" i="8"/>
  <c r="V923" i="8"/>
  <c r="V892" i="8"/>
  <c r="V950" i="8"/>
  <c r="V933" i="8"/>
  <c r="V824" i="8"/>
  <c r="V820" i="8"/>
  <c r="V871" i="8"/>
  <c r="V795" i="8"/>
  <c r="V857" i="8"/>
  <c r="V734" i="8"/>
  <c r="V763" i="8"/>
  <c r="V785" i="8"/>
  <c r="V664" i="8"/>
  <c r="V772" i="8"/>
  <c r="V642" i="8"/>
  <c r="V713" i="8"/>
  <c r="V727" i="8"/>
  <c r="V695" i="8"/>
  <c r="V634" i="8"/>
  <c r="V559" i="8"/>
  <c r="V652" i="8"/>
  <c r="V530" i="8"/>
  <c r="V462" i="8"/>
  <c r="V556" i="8"/>
  <c r="V469" i="8"/>
  <c r="V524" i="8"/>
  <c r="V417" i="8"/>
  <c r="V499" i="8"/>
  <c r="V460" i="8"/>
  <c r="V367" i="8"/>
  <c r="V374" i="8"/>
  <c r="V332" i="8"/>
  <c r="V472" i="8"/>
  <c r="V330" i="8"/>
  <c r="V306" i="8"/>
  <c r="V274" i="8"/>
  <c r="V168" i="8"/>
  <c r="V349" i="8"/>
  <c r="V264" i="8"/>
  <c r="V198" i="8"/>
  <c r="V259" i="8"/>
  <c r="V140" i="8"/>
  <c r="V104" i="8"/>
  <c r="V241" i="8"/>
  <c r="V178" i="8"/>
  <c r="V49" i="8"/>
  <c r="V143" i="8"/>
  <c r="V62" i="8"/>
  <c r="V31" i="8"/>
  <c r="V79" i="8"/>
  <c r="V32" i="8"/>
  <c r="V975" i="8"/>
  <c r="V971" i="8"/>
  <c r="V920" i="8"/>
  <c r="V951" i="8"/>
  <c r="V884" i="8"/>
  <c r="V930" i="8"/>
  <c r="V895" i="8"/>
  <c r="V827" i="8"/>
  <c r="V818" i="8"/>
  <c r="V810" i="8"/>
  <c r="V858" i="8"/>
  <c r="V788" i="8"/>
  <c r="V883" i="8"/>
  <c r="V719" i="8"/>
  <c r="V708" i="8"/>
  <c r="V764" i="8"/>
  <c r="V706" i="8"/>
  <c r="V674" i="8"/>
  <c r="V611" i="8"/>
  <c r="V616" i="8"/>
  <c r="V659" i="8"/>
  <c r="V662" i="8"/>
  <c r="V529" i="8"/>
  <c r="V574" i="8"/>
  <c r="V502" i="8"/>
  <c r="V618" i="8"/>
  <c r="AA618" i="8" s="1"/>
  <c r="AB618" i="8" s="1"/>
  <c r="AC618" i="8" s="1"/>
  <c r="V520" i="8"/>
  <c r="V432" i="8"/>
  <c r="V479" i="8"/>
  <c r="V397" i="8"/>
  <c r="V508" i="8"/>
  <c r="V402" i="8"/>
  <c r="V335" i="8"/>
  <c r="V372" i="8"/>
  <c r="V300" i="8"/>
  <c r="V382" i="8"/>
  <c r="V253" i="8"/>
  <c r="V235" i="8"/>
  <c r="V250" i="8"/>
  <c r="V289" i="8"/>
  <c r="V309" i="8"/>
  <c r="V318" i="8"/>
  <c r="V166" i="8"/>
  <c r="V175" i="8"/>
  <c r="V124" i="8"/>
  <c r="V84" i="8"/>
  <c r="V218" i="8"/>
  <c r="V155" i="8"/>
  <c r="V82" i="8"/>
  <c r="V129" i="8"/>
  <c r="V14" i="8"/>
  <c r="V147" i="8"/>
  <c r="V29" i="8"/>
  <c r="V43" i="8"/>
  <c r="V9" i="8"/>
  <c r="V1002" i="8"/>
  <c r="V957" i="8"/>
  <c r="V912" i="8"/>
  <c r="V948" i="8"/>
  <c r="V876" i="8"/>
  <c r="V926" i="8"/>
  <c r="V877" i="8"/>
  <c r="V819" i="8"/>
  <c r="V811" i="8"/>
  <c r="V887" i="8"/>
  <c r="V849" i="8"/>
  <c r="V770" i="8"/>
  <c r="V863" i="8"/>
  <c r="V715" i="8"/>
  <c r="V700" i="8"/>
  <c r="V801" i="8"/>
  <c r="V697" i="8"/>
  <c r="V702" i="8"/>
  <c r="V607" i="8"/>
  <c r="V600" i="8"/>
  <c r="V643" i="8"/>
  <c r="V647" i="8"/>
  <c r="V525" i="8"/>
  <c r="V569" i="8"/>
  <c r="V490" i="8"/>
  <c r="V609" i="8"/>
  <c r="V573" i="8"/>
  <c r="V428" i="8"/>
  <c r="V463" i="8"/>
  <c r="V393" i="8"/>
  <c r="V507" i="8"/>
  <c r="V391" i="8"/>
  <c r="V477" i="8"/>
  <c r="V360" i="8"/>
  <c r="V296" i="8"/>
  <c r="V439" i="8"/>
  <c r="V249" i="8"/>
  <c r="V223" i="8"/>
  <c r="V204" i="8"/>
  <c r="V244" i="8"/>
  <c r="V394" i="8"/>
  <c r="V313" i="8"/>
  <c r="V256" i="8"/>
  <c r="V170" i="8"/>
  <c r="V122" i="8"/>
  <c r="V77" i="8"/>
  <c r="V271" i="8"/>
  <c r="V299" i="8"/>
  <c r="V54" i="8"/>
  <c r="V125" i="8"/>
  <c r="V179" i="8"/>
  <c r="V34" i="8"/>
  <c r="V19" i="8"/>
  <c r="V37" i="8"/>
  <c r="V997" i="8"/>
  <c r="V996" i="8"/>
  <c r="V921" i="8"/>
  <c r="V835" i="8"/>
  <c r="V831" i="8"/>
  <c r="V822" i="8"/>
  <c r="V725" i="8"/>
  <c r="V814" i="8"/>
  <c r="V690" i="8"/>
  <c r="V620" i="8"/>
  <c r="V656" i="8"/>
  <c r="V605" i="8"/>
  <c r="V589" i="8"/>
  <c r="V456" i="8"/>
  <c r="V409" i="8"/>
  <c r="V407" i="8"/>
  <c r="V423" i="8"/>
  <c r="V398" i="8"/>
  <c r="V239" i="8"/>
  <c r="V310" i="8"/>
  <c r="V365" i="8"/>
  <c r="AA365" i="8" s="1"/>
  <c r="AB365" i="8" s="1"/>
  <c r="AC365" i="8" s="1"/>
  <c r="V181" i="8"/>
  <c r="V94" i="8"/>
  <c r="V163" i="8"/>
  <c r="V131" i="8"/>
  <c r="V13" i="8"/>
  <c r="V75" i="8"/>
  <c r="V993" i="8"/>
  <c r="V942" i="8"/>
  <c r="V955" i="8"/>
  <c r="V853" i="8"/>
  <c r="V860" i="8"/>
  <c r="V750" i="8"/>
  <c r="V825" i="8"/>
  <c r="V800" i="8"/>
  <c r="V765" i="8"/>
  <c r="V588" i="8"/>
  <c r="V622" i="8"/>
  <c r="V558" i="8"/>
  <c r="V582" i="8"/>
  <c r="V424" i="8"/>
  <c r="V536" i="8"/>
  <c r="V375" i="8"/>
  <c r="V356" i="8"/>
  <c r="V376" i="8"/>
  <c r="V410" i="8"/>
  <c r="V240" i="8"/>
  <c r="V281" i="8"/>
  <c r="V149" i="8"/>
  <c r="V73" i="8"/>
  <c r="V206" i="8"/>
  <c r="V121" i="8"/>
  <c r="V26" i="8"/>
  <c r="V24" i="8"/>
  <c r="V980" i="8"/>
  <c r="V909" i="8"/>
  <c r="V970" i="8"/>
  <c r="V852" i="8"/>
  <c r="V829" i="8"/>
  <c r="V746" i="8"/>
  <c r="V781" i="8"/>
  <c r="V780" i="8"/>
  <c r="V714" i="8"/>
  <c r="V584" i="8"/>
  <c r="V581" i="8"/>
  <c r="V554" i="8"/>
  <c r="V577" i="8"/>
  <c r="V420" i="8"/>
  <c r="V539" i="8"/>
  <c r="V434" i="8"/>
  <c r="V348" i="8"/>
  <c r="V358" i="8"/>
  <c r="V354" i="8"/>
  <c r="V224" i="8"/>
  <c r="V283" i="8"/>
  <c r="V146" i="8"/>
  <c r="V67" i="8"/>
  <c r="V70" i="8"/>
  <c r="V119" i="8"/>
  <c r="V185" i="8"/>
  <c r="V988" i="8"/>
  <c r="V939" i="8"/>
  <c r="V937" i="8"/>
  <c r="V848" i="8"/>
  <c r="V854" i="8"/>
  <c r="V774" i="8"/>
  <c r="V782" i="8"/>
  <c r="V688" i="8"/>
  <c r="V675" i="8"/>
  <c r="V737" i="8"/>
  <c r="V710" i="8"/>
  <c r="V509" i="8"/>
  <c r="V482" i="8"/>
  <c r="AA482" i="8" s="1"/>
  <c r="AB482" i="8" s="1"/>
  <c r="AC482" i="8" s="1"/>
  <c r="V485" i="8"/>
  <c r="V445" i="8"/>
  <c r="V476" i="8"/>
  <c r="V411" i="8"/>
  <c r="V435" i="8"/>
  <c r="V383" i="8"/>
  <c r="V176" i="8"/>
  <c r="V303" i="8"/>
  <c r="V237" i="8"/>
  <c r="V108" i="8"/>
  <c r="V233" i="8"/>
  <c r="V21" i="8"/>
  <c r="V83" i="8"/>
  <c r="V58" i="8"/>
  <c r="V958" i="8"/>
  <c r="V874" i="8"/>
  <c r="V779" i="8"/>
  <c r="V761" i="8"/>
  <c r="V667" i="8"/>
  <c r="V553" i="8"/>
  <c r="V548" i="8"/>
  <c r="V528" i="8"/>
  <c r="V308" i="8"/>
  <c r="V262" i="8"/>
  <c r="V182" i="8"/>
  <c r="V202" i="8"/>
  <c r="V57" i="8"/>
  <c r="V994" i="8"/>
  <c r="V974" i="8"/>
  <c r="V799" i="8"/>
  <c r="V812" i="8"/>
  <c r="V691" i="8"/>
  <c r="V733" i="8"/>
  <c r="V486" i="8"/>
  <c r="V449" i="8"/>
  <c r="V446" i="8"/>
  <c r="V210" i="8"/>
  <c r="V338" i="8"/>
  <c r="V114" i="8"/>
  <c r="V45" i="8"/>
  <c r="V65" i="8"/>
  <c r="V992" i="8"/>
  <c r="V910" i="8"/>
  <c r="V731" i="8"/>
  <c r="V603" i="8"/>
  <c r="V522" i="8"/>
  <c r="V413" i="8"/>
  <c r="V438" i="8"/>
  <c r="V315" i="8"/>
  <c r="V96" i="8"/>
  <c r="V99" i="8"/>
  <c r="V967" i="8"/>
  <c r="V866" i="8"/>
  <c r="V745" i="8"/>
  <c r="V624" i="8"/>
  <c r="V518" i="8"/>
  <c r="V567" i="8"/>
  <c r="V450" i="8"/>
  <c r="V314" i="8"/>
  <c r="V201" i="8"/>
  <c r="V18" i="8"/>
  <c r="V989" i="8"/>
  <c r="V833" i="8"/>
  <c r="V692" i="8"/>
  <c r="V694" i="8"/>
  <c r="V594" i="8"/>
  <c r="V503" i="8"/>
  <c r="V291" i="8"/>
  <c r="V373" i="8"/>
  <c r="V252" i="8"/>
  <c r="V48" i="8"/>
  <c r="V890" i="8"/>
  <c r="AA890" i="8" s="1"/>
  <c r="AB890" i="8" s="1"/>
  <c r="AC890" i="8" s="1"/>
  <c r="V775" i="8"/>
  <c r="V865" i="8"/>
  <c r="V683" i="8"/>
  <c r="V641" i="8"/>
  <c r="V451" i="8"/>
  <c r="V273" i="8"/>
  <c r="V177" i="8"/>
  <c r="V167" i="8"/>
  <c r="V41" i="8"/>
  <c r="V954" i="8"/>
  <c r="V844" i="8"/>
  <c r="V709" i="8"/>
  <c r="V537" i="8"/>
  <c r="V459" i="8"/>
  <c r="V355" i="8"/>
  <c r="V258" i="8"/>
  <c r="V191" i="8"/>
  <c r="V89" i="8"/>
  <c r="V973" i="8"/>
  <c r="V856" i="8"/>
  <c r="V830" i="8"/>
  <c r="V638" i="8"/>
  <c r="V513" i="8"/>
  <c r="V500" i="8"/>
  <c r="V461" i="8"/>
  <c r="V180" i="8"/>
  <c r="V136" i="8"/>
  <c r="V139" i="8"/>
  <c r="V945" i="8"/>
  <c r="V843" i="8"/>
  <c r="V802" i="8"/>
  <c r="V663" i="8"/>
  <c r="V614" i="8"/>
  <c r="V489" i="8"/>
  <c r="V304" i="8"/>
  <c r="V321" i="8"/>
  <c r="V128" i="8"/>
  <c r="V47" i="8"/>
  <c r="V739" i="8"/>
  <c r="V682" i="8"/>
  <c r="V523" i="8"/>
  <c r="V359" i="8"/>
  <c r="V247" i="8"/>
  <c r="V934" i="8"/>
  <c r="V93" i="8"/>
  <c r="V174" i="8"/>
  <c r="V790" i="8"/>
  <c r="V285" i="8"/>
  <c r="AM412" i="8"/>
  <c r="AN412" i="8" s="1"/>
  <c r="L20" i="7"/>
  <c r="Q28" i="3" s="1"/>
  <c r="Z29" i="4"/>
  <c r="Q27" i="7"/>
  <c r="T19" i="4"/>
  <c r="X19" i="4" s="1"/>
  <c r="AN985" i="8"/>
  <c r="AN751" i="8"/>
  <c r="AN679" i="8"/>
  <c r="AN592" i="8"/>
  <c r="AN407" i="8"/>
  <c r="AN382" i="8"/>
  <c r="AN246" i="8"/>
  <c r="AN166" i="8"/>
  <c r="AN238" i="8"/>
  <c r="AN14" i="8"/>
  <c r="AN970" i="8"/>
  <c r="AN769" i="8"/>
  <c r="AN992" i="8"/>
  <c r="AN667" i="8"/>
  <c r="AN993" i="8"/>
  <c r="AN746" i="8"/>
  <c r="AN724" i="8"/>
  <c r="AN623" i="8"/>
  <c r="AN369" i="8"/>
  <c r="AN201" i="8"/>
  <c r="AN146" i="8"/>
  <c r="AN66" i="8"/>
  <c r="AN998" i="8"/>
  <c r="AN855" i="8"/>
  <c r="AN643" i="8"/>
  <c r="AN515" i="8"/>
  <c r="AN485" i="8"/>
  <c r="AN142" i="8"/>
  <c r="AN717" i="8"/>
  <c r="AN574" i="8"/>
  <c r="AN376" i="8"/>
  <c r="AN448" i="8"/>
  <c r="AN139" i="8"/>
  <c r="AN685" i="8"/>
  <c r="AN154" i="8"/>
  <c r="AM778" i="8"/>
  <c r="AN778" i="8" s="1"/>
  <c r="AM32" i="8"/>
  <c r="AN32" i="8" s="1"/>
  <c r="AM464" i="8"/>
  <c r="AN464" i="8" s="1"/>
  <c r="AM628" i="8"/>
  <c r="AN628" i="8" s="1"/>
  <c r="AM857" i="8"/>
  <c r="AN857" i="8" s="1"/>
  <c r="AM58" i="8"/>
  <c r="AN58" i="8" s="1"/>
  <c r="AM225" i="8"/>
  <c r="AN225" i="8" s="1"/>
  <c r="AM873" i="8"/>
  <c r="AN873" i="8" s="1"/>
  <c r="AM709" i="8"/>
  <c r="AN709" i="8" s="1"/>
  <c r="AM516" i="8"/>
  <c r="AN516" i="8" s="1"/>
  <c r="AM608" i="8"/>
  <c r="AN608" i="8" s="1"/>
  <c r="AM79" i="8"/>
  <c r="AN79" i="8" s="1"/>
  <c r="AM472" i="8"/>
  <c r="AN472" i="8" s="1"/>
  <c r="AM602" i="8"/>
  <c r="AN602" i="8" s="1"/>
  <c r="AM939" i="8"/>
  <c r="AN939" i="8" s="1"/>
  <c r="AM673" i="8"/>
  <c r="AN673" i="8" s="1"/>
  <c r="AM703" i="8"/>
  <c r="AN703" i="8" s="1"/>
  <c r="AM253" i="8"/>
  <c r="AN253" i="8" s="1"/>
  <c r="AM458" i="8"/>
  <c r="AN458" i="8" s="1"/>
  <c r="AM756" i="8"/>
  <c r="AN756" i="8" s="1"/>
  <c r="X10" i="8"/>
  <c r="X9" i="8"/>
  <c r="X15" i="8"/>
  <c r="X14" i="8"/>
  <c r="X8" i="8"/>
  <c r="X997" i="8"/>
  <c r="X976" i="8"/>
  <c r="X998" i="8"/>
  <c r="X947" i="8"/>
  <c r="X974" i="8"/>
  <c r="X934" i="8"/>
  <c r="X942" i="8"/>
  <c r="X964" i="8"/>
  <c r="X935" i="8"/>
  <c r="X871" i="8"/>
  <c r="X945" i="8"/>
  <c r="X917" i="8"/>
  <c r="X914" i="8"/>
  <c r="X886" i="8"/>
  <c r="X915" i="8"/>
  <c r="X838" i="8"/>
  <c r="X857" i="8"/>
  <c r="X895" i="8"/>
  <c r="X989" i="8"/>
  <c r="X968" i="8"/>
  <c r="X993" i="8"/>
  <c r="X985" i="8"/>
  <c r="X956" i="8"/>
  <c r="X926" i="8"/>
  <c r="X937" i="8"/>
  <c r="X954" i="8"/>
  <c r="X923" i="8"/>
  <c r="X980" i="8"/>
  <c r="X943" i="8"/>
  <c r="X948" i="8"/>
  <c r="X906" i="8"/>
  <c r="X870" i="8"/>
  <c r="X901" i="8"/>
  <c r="X830" i="8"/>
  <c r="X849" i="8"/>
  <c r="X892" i="8"/>
  <c r="X1005" i="8"/>
  <c r="X963" i="8"/>
  <c r="X969" i="8"/>
  <c r="X982" i="8"/>
  <c r="X910" i="8"/>
  <c r="X905" i="8"/>
  <c r="X939" i="8"/>
  <c r="X920" i="8"/>
  <c r="X946" i="8"/>
  <c r="X922" i="8"/>
  <c r="X979" i="8"/>
  <c r="X862" i="8"/>
  <c r="X865" i="8"/>
  <c r="X851" i="8"/>
  <c r="X848" i="8"/>
  <c r="X924" i="8"/>
  <c r="X821" i="8"/>
  <c r="X850" i="8"/>
  <c r="X823" i="8"/>
  <c r="X842" i="8"/>
  <c r="X779" i="8"/>
  <c r="X809" i="8"/>
  <c r="X767" i="8"/>
  <c r="X735" i="8"/>
  <c r="X807" i="8"/>
  <c r="X740" i="8"/>
  <c r="X745" i="8"/>
  <c r="X700" i="8"/>
  <c r="X765" i="8"/>
  <c r="X709" i="8"/>
  <c r="X677" i="8"/>
  <c r="X752" i="8"/>
  <c r="X770" i="8"/>
  <c r="X726" i="8"/>
  <c r="X710" i="8"/>
  <c r="X655" i="8"/>
  <c r="X737" i="8"/>
  <c r="X725" i="8"/>
  <c r="X612" i="8"/>
  <c r="X653" i="8"/>
  <c r="X629" i="8"/>
  <c r="X597" i="8"/>
  <c r="X565" i="8"/>
  <c r="X641" i="8"/>
  <c r="X631" i="8"/>
  <c r="X614" i="8"/>
  <c r="X564" i="8"/>
  <c r="X534" i="8"/>
  <c r="X645" i="8"/>
  <c r="X568" i="8"/>
  <c r="X535" i="8"/>
  <c r="X503" i="8"/>
  <c r="X471" i="8"/>
  <c r="X666" i="8"/>
  <c r="X592" i="8"/>
  <c r="X557" i="8"/>
  <c r="X602" i="8"/>
  <c r="X509" i="8"/>
  <c r="X458" i="8"/>
  <c r="X429" i="8"/>
  <c r="X504" i="8"/>
  <c r="X461" i="8"/>
  <c r="X426" i="8"/>
  <c r="X394" i="8"/>
  <c r="X981" i="8"/>
  <c r="X1003" i="8"/>
  <c r="X988" i="8"/>
  <c r="X991" i="8"/>
  <c r="X902" i="8"/>
  <c r="X897" i="8"/>
  <c r="X919" i="8"/>
  <c r="X904" i="8"/>
  <c r="X938" i="8"/>
  <c r="X899" i="8"/>
  <c r="X952" i="8"/>
  <c r="X854" i="8"/>
  <c r="X841" i="8"/>
  <c r="X847" i="8"/>
  <c r="X832" i="8"/>
  <c r="X890" i="8"/>
  <c r="X876" i="8"/>
  <c r="X843" i="8"/>
  <c r="X813" i="8"/>
  <c r="X855" i="8"/>
  <c r="X778" i="8"/>
  <c r="X801" i="8"/>
  <c r="X763" i="8"/>
  <c r="X731" i="8"/>
  <c r="X791" i="8"/>
  <c r="X724" i="8"/>
  <c r="X730" i="8"/>
  <c r="X787" i="8"/>
  <c r="X750" i="8"/>
  <c r="X705" i="8"/>
  <c r="X673" i="8"/>
  <c r="X736" i="8"/>
  <c r="X718" i="8"/>
  <c r="X703" i="8"/>
  <c r="X696" i="8"/>
  <c r="X651" i="8"/>
  <c r="X764" i="8"/>
  <c r="X672" i="8"/>
  <c r="X608" i="8"/>
  <c r="X648" i="8"/>
  <c r="X625" i="8"/>
  <c r="X593" i="8"/>
  <c r="X561" i="8"/>
  <c r="X636" i="8"/>
  <c r="X627" i="8"/>
  <c r="X599" i="8"/>
  <c r="X563" i="8"/>
  <c r="X530" i="8"/>
  <c r="X611" i="8"/>
  <c r="X567" i="8"/>
  <c r="X531" i="8"/>
  <c r="X499" i="8"/>
  <c r="X467" i="8"/>
  <c r="X615" i="8"/>
  <c r="X591" i="8"/>
  <c r="X553" i="8"/>
  <c r="X598" i="8"/>
  <c r="X500" i="8"/>
  <c r="X457" i="8"/>
  <c r="X425" i="8"/>
  <c r="X494" i="8"/>
  <c r="X454" i="8"/>
  <c r="X422" i="8"/>
  <c r="X390" i="8"/>
  <c r="X973" i="8"/>
  <c r="X996" i="8"/>
  <c r="X955" i="8"/>
  <c r="X990" i="8"/>
  <c r="X894" i="8"/>
  <c r="X966" i="8"/>
  <c r="X907" i="8"/>
  <c r="X882" i="8"/>
  <c r="X927" i="8"/>
  <c r="X873" i="8"/>
  <c r="X949" i="8"/>
  <c r="X846" i="8"/>
  <c r="X833" i="8"/>
  <c r="X835" i="8"/>
  <c r="X816" i="8"/>
  <c r="X883" i="8"/>
  <c r="X860" i="8"/>
  <c r="X814" i="8"/>
  <c r="X796" i="8"/>
  <c r="X845" i="8"/>
  <c r="X884" i="8"/>
  <c r="X783" i="8"/>
  <c r="X759" i="8"/>
  <c r="X727" i="8"/>
  <c r="X790" i="8"/>
  <c r="X820" i="8"/>
  <c r="X729" i="8"/>
  <c r="X760" i="8"/>
  <c r="X749" i="8"/>
  <c r="X701" i="8"/>
  <c r="X669" i="8"/>
  <c r="X802" i="8"/>
  <c r="X692" i="8"/>
  <c r="X690" i="8"/>
  <c r="X695" i="8"/>
  <c r="X647" i="8"/>
  <c r="X699" i="8"/>
  <c r="X635" i="8"/>
  <c r="X604" i="8"/>
  <c r="X638" i="8"/>
  <c r="X621" i="8"/>
  <c r="X589" i="8"/>
  <c r="X686" i="8"/>
  <c r="X732" i="8"/>
  <c r="X719" i="8"/>
  <c r="X596" i="8"/>
  <c r="X558" i="8"/>
  <c r="X526" i="8"/>
  <c r="X623" i="8"/>
  <c r="X562" i="8"/>
  <c r="X527" i="8"/>
  <c r="X495" i="8"/>
  <c r="X463" i="8"/>
  <c r="X588" i="8"/>
  <c r="X586" i="8"/>
  <c r="X549" i="8"/>
  <c r="X552" i="8"/>
  <c r="X490" i="8"/>
  <c r="X453" i="8"/>
  <c r="X421" i="8"/>
  <c r="X493" i="8"/>
  <c r="X450" i="8"/>
  <c r="X418" i="8"/>
  <c r="X386" i="8"/>
  <c r="X505" i="8"/>
  <c r="X532" i="8"/>
  <c r="X470" i="8"/>
  <c r="X395" i="8"/>
  <c r="X400" i="8"/>
  <c r="X352" i="8"/>
  <c r="X440" i="8"/>
  <c r="X420" i="8"/>
  <c r="X361" i="8"/>
  <c r="X329" i="8"/>
  <c r="X297" i="8"/>
  <c r="X427" i="8"/>
  <c r="X419" i="8"/>
  <c r="X397" i="8"/>
  <c r="X417" i="8"/>
  <c r="X295" i="8"/>
  <c r="X254" i="8"/>
  <c r="X310" i="8"/>
  <c r="X220" i="8"/>
  <c r="X315" i="8"/>
  <c r="X267" i="8"/>
  <c r="X201" i="8"/>
  <c r="X169" i="8"/>
  <c r="X158" i="8"/>
  <c r="X327" i="8"/>
  <c r="X229" i="8"/>
  <c r="X343" i="8"/>
  <c r="X318" i="8"/>
  <c r="X292" i="8"/>
  <c r="X342" i="8"/>
  <c r="X219" i="8"/>
  <c r="X170" i="8"/>
  <c r="X136" i="8"/>
  <c r="X120" i="8"/>
  <c r="X104" i="8"/>
  <c r="X248" i="8"/>
  <c r="X211" i="8"/>
  <c r="X148" i="8"/>
  <c r="X223" i="8"/>
  <c r="X230" i="8"/>
  <c r="X203" i="8"/>
  <c r="X150" i="8"/>
  <c r="X139" i="8"/>
  <c r="X123" i="8"/>
  <c r="X68" i="8"/>
  <c r="X17" i="8"/>
  <c r="X22" i="8"/>
  <c r="X34" i="8"/>
  <c r="X87" i="8"/>
  <c r="X29" i="8"/>
  <c r="X51" i="8"/>
  <c r="X63" i="8"/>
  <c r="X183" i="8"/>
  <c r="X167" i="8"/>
  <c r="X84" i="8"/>
  <c r="X21" i="8"/>
  <c r="X992" i="8"/>
  <c r="X984" i="8"/>
  <c r="X950" i="8"/>
  <c r="X960" i="8"/>
  <c r="X962" i="8"/>
  <c r="X961" i="8"/>
  <c r="X891" i="8"/>
  <c r="X965" i="8"/>
  <c r="X893" i="8"/>
  <c r="X916" i="8"/>
  <c r="X940" i="8"/>
  <c r="X983" i="8"/>
  <c r="X817" i="8"/>
  <c r="X819" i="8"/>
  <c r="X808" i="8"/>
  <c r="X872" i="8"/>
  <c r="X839" i="8"/>
  <c r="X798" i="8"/>
  <c r="X788" i="8"/>
  <c r="X818" i="8"/>
  <c r="X827" i="8"/>
  <c r="X858" i="8"/>
  <c r="X751" i="8"/>
  <c r="X840" i="8"/>
  <c r="X829" i="8"/>
  <c r="X774" i="8"/>
  <c r="X716" i="8"/>
  <c r="X728" i="8"/>
  <c r="X733" i="8"/>
  <c r="X693" i="8"/>
  <c r="X661" i="8"/>
  <c r="X757" i="8"/>
  <c r="X676" i="8"/>
  <c r="X775" i="8"/>
  <c r="X679" i="8"/>
  <c r="X639" i="8"/>
  <c r="X687" i="8"/>
  <c r="X628" i="8"/>
  <c r="X714" i="8"/>
  <c r="X722" i="8"/>
  <c r="X613" i="8"/>
  <c r="X581" i="8"/>
  <c r="X658" i="8"/>
  <c r="X698" i="8"/>
  <c r="X650" i="8"/>
  <c r="X590" i="8"/>
  <c r="X550" i="8"/>
  <c r="X518" i="8"/>
  <c r="X594" i="8"/>
  <c r="X551" i="8"/>
  <c r="X519" i="8"/>
  <c r="X487" i="8"/>
  <c r="X634" i="8"/>
  <c r="X610" i="8"/>
  <c r="X575" i="8"/>
  <c r="X541" i="8"/>
  <c r="X529" i="8"/>
  <c r="X484" i="8"/>
  <c r="X445" i="8"/>
  <c r="X536" i="8"/>
  <c r="X478" i="8"/>
  <c r="X442" i="8"/>
  <c r="X410" i="8"/>
  <c r="X378" i="8"/>
  <c r="X525" i="8"/>
  <c r="X502" i="8"/>
  <c r="X464" i="8"/>
  <c r="X492" i="8"/>
  <c r="X384" i="8"/>
  <c r="X344" i="8"/>
  <c r="X415" i="8"/>
  <c r="X405" i="8"/>
  <c r="X353" i="8"/>
  <c r="X321" i="8"/>
  <c r="X289" i="8"/>
  <c r="X451" i="8"/>
  <c r="X391" i="8"/>
  <c r="X381" i="8"/>
  <c r="X377" i="8"/>
  <c r="X278" i="8"/>
  <c r="X204" i="8"/>
  <c r="X244" i="8"/>
  <c r="X212" i="8"/>
  <c r="X299" i="8"/>
  <c r="X259" i="8"/>
  <c r="X193" i="8"/>
  <c r="X164" i="8"/>
  <c r="X156" i="8"/>
  <c r="X298" i="8"/>
  <c r="X221" i="8"/>
  <c r="X328" i="8"/>
  <c r="X366" i="8"/>
  <c r="X277" i="8"/>
  <c r="X306" i="8"/>
  <c r="X208" i="8"/>
  <c r="X149" i="8"/>
  <c r="X132" i="8"/>
  <c r="X116" i="8"/>
  <c r="X100" i="8"/>
  <c r="X226" i="8"/>
  <c r="X196" i="8"/>
  <c r="X80" i="8"/>
  <c r="X209" i="8"/>
  <c r="X199" i="8"/>
  <c r="X188" i="8"/>
  <c r="X239" i="8"/>
  <c r="X135" i="8"/>
  <c r="X119" i="8"/>
  <c r="X57" i="8"/>
  <c r="X99" i="8"/>
  <c r="X13" i="8"/>
  <c r="X12" i="8"/>
  <c r="X79" i="8"/>
  <c r="X19" i="8"/>
  <c r="X32" i="8"/>
  <c r="X43" i="8"/>
  <c r="X70" i="8"/>
  <c r="X97" i="8"/>
  <c r="X77" i="8"/>
  <c r="X1004" i="8"/>
  <c r="X978" i="8"/>
  <c r="X1006" i="8"/>
  <c r="X957" i="8"/>
  <c r="X929" i="8"/>
  <c r="X959" i="8"/>
  <c r="X887" i="8"/>
  <c r="X933" i="8"/>
  <c r="X931" i="8"/>
  <c r="X911" i="8"/>
  <c r="X878" i="8"/>
  <c r="X900" i="8"/>
  <c r="X908" i="8"/>
  <c r="X815" i="8"/>
  <c r="X804" i="8"/>
  <c r="X866" i="8"/>
  <c r="X881" i="8"/>
  <c r="X888" i="8"/>
  <c r="X784" i="8"/>
  <c r="X803" i="8"/>
  <c r="X793" i="8"/>
  <c r="X797" i="8"/>
  <c r="X747" i="8"/>
  <c r="X828" i="8"/>
  <c r="X789" i="8"/>
  <c r="X762" i="8"/>
  <c r="X712" i="8"/>
  <c r="X805" i="8"/>
  <c r="X721" i="8"/>
  <c r="X689" i="8"/>
  <c r="X806" i="8"/>
  <c r="X742" i="8"/>
  <c r="X675" i="8"/>
  <c r="X753" i="8"/>
  <c r="X664" i="8"/>
  <c r="X694" i="8"/>
  <c r="X748" i="8"/>
  <c r="X624" i="8"/>
  <c r="X702" i="8"/>
  <c r="X707" i="8"/>
  <c r="X609" i="8"/>
  <c r="X577" i="8"/>
  <c r="X657" i="8"/>
  <c r="X684" i="8"/>
  <c r="X649" i="8"/>
  <c r="X580" i="8"/>
  <c r="X546" i="8"/>
  <c r="X514" i="8"/>
  <c r="X584" i="8"/>
  <c r="X547" i="8"/>
  <c r="X515" i="8"/>
  <c r="X483" i="8"/>
  <c r="X626" i="8"/>
  <c r="X656" i="8"/>
  <c r="X570" i="8"/>
  <c r="X640" i="8"/>
  <c r="X512" i="8"/>
  <c r="X474" i="8"/>
  <c r="X441" i="8"/>
  <c r="X521" i="8"/>
  <c r="X477" i="8"/>
  <c r="X438" i="8"/>
  <c r="X406" i="8"/>
  <c r="X374" i="8"/>
  <c r="X508" i="8"/>
  <c r="X501" i="8"/>
  <c r="X456" i="8"/>
  <c r="X455" i="8"/>
  <c r="X372" i="8"/>
  <c r="X340" i="8"/>
  <c r="X399" i="8"/>
  <c r="X404" i="8"/>
  <c r="X349" i="8"/>
  <c r="X317" i="8"/>
  <c r="X285" i="8"/>
  <c r="X439" i="8"/>
  <c r="X375" i="8"/>
  <c r="X380" i="8"/>
  <c r="X354" i="8"/>
  <c r="X274" i="8"/>
  <c r="X376" i="8"/>
  <c r="X240" i="8"/>
  <c r="X370" i="8"/>
  <c r="X284" i="8"/>
  <c r="X255" i="8"/>
  <c r="X189" i="8"/>
  <c r="X163" i="8"/>
  <c r="X155" i="8"/>
  <c r="X282" i="8"/>
  <c r="X217" i="8"/>
  <c r="X320" i="8"/>
  <c r="X358" i="8"/>
  <c r="X273" i="8"/>
  <c r="X290" i="8"/>
  <c r="X192" i="8"/>
  <c r="X146" i="8"/>
  <c r="X130" i="8"/>
  <c r="X114" i="8"/>
  <c r="X98" i="8"/>
  <c r="X302" i="8"/>
  <c r="X195" i="8"/>
  <c r="X76" i="8"/>
  <c r="X66" i="8"/>
  <c r="X249" i="8"/>
  <c r="X187" i="8"/>
  <c r="X234" i="8"/>
  <c r="X133" i="8"/>
  <c r="X117" i="8"/>
  <c r="X52" i="8"/>
  <c r="X78" i="8"/>
  <c r="X194" i="8"/>
  <c r="X178" i="8"/>
  <c r="X74" i="8"/>
  <c r="X11" i="8"/>
  <c r="X184" i="8"/>
  <c r="X37" i="8"/>
  <c r="X67" i="8"/>
  <c r="X93" i="8"/>
  <c r="X71" i="8"/>
  <c r="X986" i="8"/>
  <c r="X967" i="8"/>
  <c r="X971" i="8"/>
  <c r="X928" i="8"/>
  <c r="X822" i="8"/>
  <c r="X864" i="8"/>
  <c r="X877" i="8"/>
  <c r="X834" i="8"/>
  <c r="X771" i="8"/>
  <c r="X810" i="8"/>
  <c r="X744" i="8"/>
  <c r="X681" i="8"/>
  <c r="X769" i="8"/>
  <c r="X643" i="8"/>
  <c r="X616" i="8"/>
  <c r="X605" i="8"/>
  <c r="X682" i="8"/>
  <c r="X574" i="8"/>
  <c r="X583" i="8"/>
  <c r="X491" i="8"/>
  <c r="X607" i="8"/>
  <c r="X572" i="8"/>
  <c r="X571" i="8"/>
  <c r="X430" i="8"/>
  <c r="X513" i="8"/>
  <c r="X486" i="8"/>
  <c r="X379" i="8"/>
  <c r="X360" i="8"/>
  <c r="X383" i="8"/>
  <c r="X365" i="8"/>
  <c r="X309" i="8"/>
  <c r="X465" i="8"/>
  <c r="X413" i="8"/>
  <c r="X323" i="8"/>
  <c r="X258" i="8"/>
  <c r="X232" i="8"/>
  <c r="X300" i="8"/>
  <c r="X245" i="8"/>
  <c r="X162" i="8"/>
  <c r="X331" i="8"/>
  <c r="X207" i="8"/>
  <c r="X373" i="8"/>
  <c r="X393" i="8"/>
  <c r="X191" i="8"/>
  <c r="X138" i="8"/>
  <c r="X110" i="8"/>
  <c r="X231" i="8"/>
  <c r="X179" i="8"/>
  <c r="X272" i="8"/>
  <c r="X222" i="8"/>
  <c r="X145" i="8"/>
  <c r="X121" i="8"/>
  <c r="X38" i="8"/>
  <c r="X147" i="8"/>
  <c r="X90" i="8"/>
  <c r="X64" i="8"/>
  <c r="X56" i="8"/>
  <c r="X40" i="8"/>
  <c r="X54" i="8"/>
  <c r="X970" i="8"/>
  <c r="X944" i="8"/>
  <c r="X903" i="8"/>
  <c r="X925" i="8"/>
  <c r="X880" i="8"/>
  <c r="X812" i="8"/>
  <c r="X856" i="8"/>
  <c r="X795" i="8"/>
  <c r="X755" i="8"/>
  <c r="X756" i="8"/>
  <c r="X772" i="8"/>
  <c r="X665" i="8"/>
  <c r="X754" i="8"/>
  <c r="X678" i="8"/>
  <c r="X600" i="8"/>
  <c r="X975" i="8"/>
  <c r="X1001" i="8"/>
  <c r="X936" i="8"/>
  <c r="X909" i="8"/>
  <c r="X825" i="8"/>
  <c r="X889" i="8"/>
  <c r="X844" i="8"/>
  <c r="X853" i="8"/>
  <c r="X739" i="8"/>
  <c r="X761" i="8"/>
  <c r="X734" i="8"/>
  <c r="X768" i="8"/>
  <c r="X738" i="8"/>
  <c r="X688" i="8"/>
  <c r="X654" i="8"/>
  <c r="X573" i="8"/>
  <c r="X671" i="8"/>
  <c r="X538" i="8"/>
  <c r="X543" i="8"/>
  <c r="X459" i="8"/>
  <c r="X559" i="8"/>
  <c r="X473" i="8"/>
  <c r="X488" i="8"/>
  <c r="X398" i="8"/>
  <c r="X537" i="8"/>
  <c r="X469" i="8"/>
  <c r="X423" i="8"/>
  <c r="X336" i="8"/>
  <c r="X460" i="8"/>
  <c r="X341" i="8"/>
  <c r="X293" i="8"/>
  <c r="X443" i="8"/>
  <c r="X371" i="8"/>
  <c r="X296" i="8"/>
  <c r="X334" i="8"/>
  <c r="X216" i="8"/>
  <c r="X275" i="8"/>
  <c r="X185" i="8"/>
  <c r="X159" i="8"/>
  <c r="X241" i="8"/>
  <c r="X338" i="8"/>
  <c r="X308" i="8"/>
  <c r="X304" i="8"/>
  <c r="X175" i="8"/>
  <c r="X126" i="8"/>
  <c r="X102" i="8"/>
  <c r="X243" i="8"/>
  <c r="X72" i="8"/>
  <c r="X235" i="8"/>
  <c r="X172" i="8"/>
  <c r="X137" i="8"/>
  <c r="X111" i="8"/>
  <c r="X73" i="8"/>
  <c r="X36" i="8"/>
  <c r="X48" i="8"/>
  <c r="X46" i="8"/>
  <c r="X24" i="8"/>
  <c r="X92" i="8"/>
  <c r="X25" i="8"/>
  <c r="X972" i="8"/>
  <c r="X921" i="8"/>
  <c r="X874" i="8"/>
  <c r="X869" i="8"/>
  <c r="X896" i="8"/>
  <c r="X912" i="8"/>
  <c r="X836" i="8"/>
  <c r="X777" i="8"/>
  <c r="X723" i="8"/>
  <c r="X746" i="8"/>
  <c r="X717" i="8"/>
  <c r="X758" i="8"/>
  <c r="X715" i="8"/>
  <c r="X711" i="8"/>
  <c r="X637" i="8"/>
  <c r="X569" i="8"/>
  <c r="X644" i="8"/>
  <c r="X522" i="8"/>
  <c r="X539" i="8"/>
  <c r="X618" i="8"/>
  <c r="X545" i="8"/>
  <c r="X468" i="8"/>
  <c r="X472" i="8"/>
  <c r="X382" i="8"/>
  <c r="X520" i="8"/>
  <c r="X452" i="8"/>
  <c r="X401" i="8"/>
  <c r="X332" i="8"/>
  <c r="X416" i="8"/>
  <c r="X337" i="8"/>
  <c r="X281" i="8"/>
  <c r="X424" i="8"/>
  <c r="X367" i="8"/>
  <c r="X280" i="8"/>
  <c r="X326" i="8"/>
  <c r="X362" i="8"/>
  <c r="X271" i="8"/>
  <c r="X181" i="8"/>
  <c r="X157" i="8"/>
  <c r="X237" i="8"/>
  <c r="X319" i="8"/>
  <c r="X307" i="8"/>
  <c r="X276" i="8"/>
  <c r="X151" i="8"/>
  <c r="X124" i="8"/>
  <c r="X96" i="8"/>
  <c r="X238" i="8"/>
  <c r="X69" i="8"/>
  <c r="X200" i="8"/>
  <c r="X171" i="8"/>
  <c r="X131" i="8"/>
  <c r="X109" i="8"/>
  <c r="X59" i="8"/>
  <c r="X26" i="8"/>
  <c r="X41" i="8"/>
  <c r="X103" i="8"/>
  <c r="X20" i="8"/>
  <c r="X89" i="8"/>
  <c r="X16" i="8"/>
  <c r="X999" i="8"/>
  <c r="X958" i="8"/>
  <c r="X913" i="8"/>
  <c r="X932" i="8"/>
  <c r="X941" i="8"/>
  <c r="X863" i="8"/>
  <c r="X859" i="8"/>
  <c r="X792" i="8"/>
  <c r="X861" i="8"/>
  <c r="X824" i="8"/>
  <c r="X720" i="8"/>
  <c r="X713" i="8"/>
  <c r="X741" i="8"/>
  <c r="X680" i="8"/>
  <c r="X706" i="8"/>
  <c r="X668" i="8"/>
  <c r="X660" i="8"/>
  <c r="X646" i="8"/>
  <c r="X510" i="8"/>
  <c r="X523" i="8"/>
  <c r="X603" i="8"/>
  <c r="X630" i="8"/>
  <c r="X449" i="8"/>
  <c r="X462" i="8"/>
  <c r="X556" i="8"/>
  <c r="X566" i="8"/>
  <c r="X448" i="8"/>
  <c r="X385" i="8"/>
  <c r="X498" i="8"/>
  <c r="X389" i="8"/>
  <c r="X333" i="8"/>
  <c r="X481" i="8"/>
  <c r="X407" i="8"/>
  <c r="X363" i="8"/>
  <c r="X270" i="8"/>
  <c r="X324" i="8"/>
  <c r="X351" i="8"/>
  <c r="X263" i="8"/>
  <c r="X177" i="8"/>
  <c r="X154" i="8"/>
  <c r="X233" i="8"/>
  <c r="X387" i="8"/>
  <c r="X291" i="8"/>
  <c r="X268" i="8"/>
  <c r="X144" i="8"/>
  <c r="X122" i="8"/>
  <c r="X303" i="8"/>
  <c r="X202" i="8"/>
  <c r="X286" i="8"/>
  <c r="X242" i="8"/>
  <c r="X166" i="8"/>
  <c r="X129" i="8"/>
  <c r="X62" i="8"/>
  <c r="X50" i="8"/>
  <c r="X101" i="8"/>
  <c r="X39" i="8"/>
  <c r="X95" i="8"/>
  <c r="X168" i="8"/>
  <c r="X88" i="8"/>
  <c r="X1002" i="8"/>
  <c r="X977" i="8"/>
  <c r="X953" i="8"/>
  <c r="X994" i="8"/>
  <c r="X868" i="8"/>
  <c r="X831" i="8"/>
  <c r="X826" i="8"/>
  <c r="X780" i="8"/>
  <c r="X782" i="8"/>
  <c r="X811" i="8"/>
  <c r="X708" i="8"/>
  <c r="X697" i="8"/>
  <c r="X773" i="8"/>
  <c r="X663" i="8"/>
  <c r="X632" i="8"/>
  <c r="X1000" i="8"/>
  <c r="X987" i="8"/>
  <c r="X951" i="8"/>
  <c r="X898" i="8"/>
  <c r="X867" i="8"/>
  <c r="X885" i="8"/>
  <c r="X852" i="8"/>
  <c r="X776" i="8"/>
  <c r="X781" i="8"/>
  <c r="X837" i="8"/>
  <c r="X704" i="8"/>
  <c r="X685" i="8"/>
  <c r="X691" i="8"/>
  <c r="X659" i="8"/>
  <c r="X620" i="8"/>
  <c r="X617" i="8"/>
  <c r="X642" i="8"/>
  <c r="X579" i="8"/>
  <c r="X606" i="8"/>
  <c r="X507" i="8"/>
  <c r="X622" i="8"/>
  <c r="X544" i="8"/>
  <c r="X433" i="8"/>
  <c r="X434" i="8"/>
  <c r="X528" i="8"/>
  <c r="X496" i="8"/>
  <c r="X411" i="8"/>
  <c r="X364" i="8"/>
  <c r="X435" i="8"/>
  <c r="X369" i="8"/>
  <c r="X313" i="8"/>
  <c r="X432" i="8"/>
  <c r="X431" i="8"/>
  <c r="X392" i="8"/>
  <c r="X262" i="8"/>
  <c r="X236" i="8"/>
  <c r="X316" i="8"/>
  <c r="X246" i="8"/>
  <c r="X165" i="8"/>
  <c r="X152" i="8"/>
  <c r="X213" i="8"/>
  <c r="X350" i="8"/>
  <c r="X265" i="8"/>
  <c r="X214" i="8"/>
  <c r="X140" i="8"/>
  <c r="X112" i="8"/>
  <c r="X261" i="8"/>
  <c r="X180" i="8"/>
  <c r="X218" i="8"/>
  <c r="X227" i="8"/>
  <c r="X210" i="8"/>
  <c r="X125" i="8"/>
  <c r="X42" i="8"/>
  <c r="X18" i="8"/>
  <c r="X91" i="8"/>
  <c r="X65" i="8"/>
  <c r="X75" i="8"/>
  <c r="X49" i="8"/>
  <c r="X82" i="8"/>
  <c r="X794" i="8"/>
  <c r="X633" i="8"/>
  <c r="X542" i="8"/>
  <c r="X576" i="8"/>
  <c r="X446" i="8"/>
  <c r="X480" i="8"/>
  <c r="X497" i="8"/>
  <c r="X466" i="8"/>
  <c r="X311" i="8"/>
  <c r="X283" i="8"/>
  <c r="X153" i="8"/>
  <c r="X330" i="8"/>
  <c r="X134" i="8"/>
  <c r="X190" i="8"/>
  <c r="X182" i="8"/>
  <c r="X28" i="8"/>
  <c r="X23" i="8"/>
  <c r="X105" i="8"/>
  <c r="X995" i="8"/>
  <c r="X743" i="8"/>
  <c r="X601" i="8"/>
  <c r="X506" i="8"/>
  <c r="X560" i="8"/>
  <c r="X414" i="8"/>
  <c r="X444" i="8"/>
  <c r="X482" i="8"/>
  <c r="X409" i="8"/>
  <c r="X266" i="8"/>
  <c r="X279" i="8"/>
  <c r="X314" i="8"/>
  <c r="X269" i="8"/>
  <c r="X128" i="8"/>
  <c r="X174" i="8"/>
  <c r="X256" i="8"/>
  <c r="X107" i="8"/>
  <c r="X58" i="8"/>
  <c r="X85" i="8"/>
  <c r="X918" i="8"/>
  <c r="X785" i="8"/>
  <c r="X585" i="8"/>
  <c r="X578" i="8"/>
  <c r="X619" i="8"/>
  <c r="X402" i="8"/>
  <c r="X447" i="8"/>
  <c r="X388" i="8"/>
  <c r="X408" i="8"/>
  <c r="X250" i="8"/>
  <c r="X251" i="8"/>
  <c r="X247" i="8"/>
  <c r="X347" i="8"/>
  <c r="X118" i="8"/>
  <c r="X83" i="8"/>
  <c r="X143" i="8"/>
  <c r="X31" i="8"/>
  <c r="X53" i="8"/>
  <c r="X45" i="8"/>
  <c r="X879" i="8"/>
  <c r="X766" i="8"/>
  <c r="X652" i="8"/>
  <c r="X555" i="8"/>
  <c r="X524" i="8"/>
  <c r="X548" i="8"/>
  <c r="X428" i="8"/>
  <c r="X357" i="8"/>
  <c r="X436" i="8"/>
  <c r="X339" i="8"/>
  <c r="X205" i="8"/>
  <c r="X225" i="8"/>
  <c r="X322" i="8"/>
  <c r="X108" i="8"/>
  <c r="X257" i="8"/>
  <c r="X141" i="8"/>
  <c r="X55" i="8"/>
  <c r="X81" i="8"/>
  <c r="X33" i="8"/>
  <c r="X930" i="8"/>
  <c r="X786" i="8"/>
  <c r="X670" i="8"/>
  <c r="X511" i="8"/>
  <c r="X489" i="8"/>
  <c r="X540" i="8"/>
  <c r="X368" i="8"/>
  <c r="X345" i="8"/>
  <c r="X412" i="8"/>
  <c r="X294" i="8"/>
  <c r="X197" i="8"/>
  <c r="X206" i="8"/>
  <c r="X253" i="8"/>
  <c r="X106" i="8"/>
  <c r="X264" i="8"/>
  <c r="X127" i="8"/>
  <c r="X44" i="8"/>
  <c r="X35" i="8"/>
  <c r="X875" i="8"/>
  <c r="X674" i="8"/>
  <c r="X667" i="8"/>
  <c r="X479" i="8"/>
  <c r="X437" i="8"/>
  <c r="X582" i="8"/>
  <c r="X356" i="8"/>
  <c r="X325" i="8"/>
  <c r="X396" i="8"/>
  <c r="X228" i="8"/>
  <c r="X173" i="8"/>
  <c r="X403" i="8"/>
  <c r="X186" i="8"/>
  <c r="X288" i="8"/>
  <c r="X252" i="8"/>
  <c r="X115" i="8"/>
  <c r="X94" i="8"/>
  <c r="X27" i="8"/>
  <c r="X683" i="8"/>
  <c r="X587" i="8"/>
  <c r="X485" i="8"/>
  <c r="X301" i="8"/>
  <c r="X346" i="8"/>
  <c r="X335" i="8"/>
  <c r="X260" i="8"/>
  <c r="X47" i="8"/>
  <c r="X30" i="8"/>
  <c r="X800" i="8"/>
  <c r="X662" i="8"/>
  <c r="X595" i="8"/>
  <c r="X475" i="8"/>
  <c r="X533" i="8"/>
  <c r="X517" i="8"/>
  <c r="X348" i="8"/>
  <c r="X305" i="8"/>
  <c r="X359" i="8"/>
  <c r="X224" i="8"/>
  <c r="X161" i="8"/>
  <c r="X355" i="8"/>
  <c r="X176" i="8"/>
  <c r="X287" i="8"/>
  <c r="X215" i="8"/>
  <c r="X113" i="8"/>
  <c r="X86" i="8"/>
  <c r="X60" i="8"/>
  <c r="X799" i="8"/>
  <c r="X554" i="8"/>
  <c r="X516" i="8"/>
  <c r="X476" i="8"/>
  <c r="X312" i="8"/>
  <c r="X160" i="8"/>
  <c r="X142" i="8"/>
  <c r="X198" i="8"/>
  <c r="X61" i="8"/>
  <c r="AM378" i="8"/>
  <c r="AN378" i="8" s="1"/>
  <c r="Z51" i="5"/>
  <c r="Z49" i="5"/>
  <c r="L23" i="7"/>
  <c r="Q31" i="3" s="1"/>
  <c r="Z32" i="4"/>
  <c r="L15" i="7"/>
  <c r="Q23" i="3" s="1"/>
  <c r="Z24" i="4"/>
  <c r="AN1000" i="8"/>
  <c r="AN935" i="8"/>
  <c r="AN726" i="8"/>
  <c r="AN554" i="8"/>
  <c r="AN397" i="8"/>
  <c r="AN39" i="8"/>
  <c r="AN670" i="8"/>
  <c r="AN871" i="8"/>
  <c r="AN896" i="8"/>
  <c r="AN696" i="8"/>
  <c r="AN694" i="8"/>
  <c r="AN642" i="8"/>
  <c r="AN501" i="8"/>
  <c r="AN457" i="8"/>
  <c r="AN285" i="8"/>
  <c r="AN298" i="8"/>
  <c r="AN17" i="8"/>
  <c r="AN56" i="8"/>
  <c r="AN794" i="8"/>
  <c r="AN809" i="8"/>
  <c r="AN566" i="8"/>
  <c r="AN385" i="8"/>
  <c r="AN368" i="8"/>
  <c r="AN281" i="8"/>
  <c r="AN169" i="8"/>
  <c r="AN907" i="8"/>
  <c r="AN713" i="8"/>
  <c r="AN125" i="8"/>
  <c r="AN861" i="8"/>
  <c r="AN669" i="8"/>
  <c r="AN507" i="8"/>
  <c r="AN262" i="8"/>
  <c r="AN762" i="8"/>
  <c r="AN321" i="8"/>
  <c r="AN550" i="8"/>
  <c r="AN29" i="8"/>
  <c r="AN355" i="8"/>
  <c r="AM25" i="8"/>
  <c r="AN25" i="8" s="1"/>
  <c r="AM89" i="8"/>
  <c r="AN89" i="8" s="1"/>
  <c r="AM111" i="8"/>
  <c r="AN111" i="8" s="1"/>
  <c r="AM858" i="8"/>
  <c r="AN858" i="8" s="1"/>
  <c r="AM443" i="8"/>
  <c r="AN443" i="8" s="1"/>
  <c r="AM728" i="8"/>
  <c r="AN728" i="8" s="1"/>
  <c r="AM243" i="8"/>
  <c r="AN243" i="8" s="1"/>
  <c r="AM127" i="8"/>
  <c r="AN127" i="8" s="1"/>
  <c r="AM134" i="8"/>
  <c r="AN134" i="8" s="1"/>
  <c r="AM659" i="8"/>
  <c r="AN659" i="8" s="1"/>
  <c r="AM936" i="8"/>
  <c r="AN936" i="8" s="1"/>
  <c r="AM152" i="8"/>
  <c r="AN152" i="8" s="1"/>
  <c r="AM366" i="8"/>
  <c r="AN366" i="8" s="1"/>
  <c r="AM411" i="8"/>
  <c r="AN411" i="8" s="1"/>
  <c r="AM590" i="8"/>
  <c r="AN590" i="8" s="1"/>
  <c r="AM948" i="8"/>
  <c r="AN948" i="8" s="1"/>
  <c r="AM94" i="8"/>
  <c r="AN94" i="8" s="1"/>
  <c r="AM148" i="8"/>
  <c r="AN148" i="8" s="1"/>
  <c r="AM346" i="8"/>
  <c r="AN346" i="8" s="1"/>
  <c r="AM426" i="8"/>
  <c r="AN426" i="8" s="1"/>
  <c r="AM470" i="8"/>
  <c r="AN470" i="8" s="1"/>
  <c r="AM661" i="8"/>
  <c r="AN661" i="8" s="1"/>
  <c r="AM961" i="8"/>
  <c r="AN961" i="8" s="1"/>
  <c r="L19" i="7"/>
  <c r="Q27" i="3" s="1"/>
  <c r="Z28" i="4"/>
  <c r="AN817" i="8"/>
  <c r="AN875" i="8"/>
  <c r="AN410" i="8"/>
  <c r="AN789" i="8"/>
  <c r="AN664" i="8"/>
  <c r="AN646" i="8"/>
  <c r="AN463" i="8"/>
  <c r="AN331" i="8"/>
  <c r="AN388" i="8"/>
  <c r="AN220" i="8"/>
  <c r="AN287" i="8"/>
  <c r="AN76" i="8"/>
  <c r="AN88" i="8"/>
  <c r="AN974" i="8"/>
  <c r="AN867" i="8"/>
  <c r="AN510" i="8"/>
  <c r="AN529" i="8"/>
  <c r="AN114" i="8"/>
  <c r="AN33" i="8"/>
  <c r="AN129" i="8"/>
  <c r="AN851" i="8"/>
  <c r="AN815" i="8"/>
  <c r="AN637" i="8"/>
  <c r="AN599" i="8"/>
  <c r="AN409" i="8"/>
  <c r="AN360" i="8"/>
  <c r="AN110" i="8"/>
  <c r="AN109" i="8"/>
  <c r="AN419" i="8"/>
  <c r="AN160" i="8"/>
  <c r="AN994" i="8"/>
  <c r="AN796" i="8"/>
  <c r="AN639" i="8"/>
  <c r="AN511" i="8"/>
  <c r="AN473" i="8"/>
  <c r="AN210" i="8"/>
  <c r="AN50" i="8"/>
  <c r="AN891" i="8"/>
  <c r="AN792" i="8"/>
  <c r="AN614" i="8"/>
  <c r="AN807" i="8"/>
  <c r="AN323" i="8"/>
  <c r="AN350" i="8"/>
  <c r="AN577" i="8"/>
  <c r="AN36" i="8"/>
  <c r="AN309" i="8"/>
  <c r="AN701" i="8"/>
  <c r="AN859" i="8"/>
  <c r="AM78" i="8"/>
  <c r="AN78" i="8" s="1"/>
  <c r="AM693" i="8"/>
  <c r="AN693" i="8" s="1"/>
  <c r="AM230" i="8"/>
  <c r="AN230" i="8" s="1"/>
  <c r="AM572" i="8"/>
  <c r="AN572" i="8" s="1"/>
  <c r="AM743" i="8"/>
  <c r="AN743" i="8" s="1"/>
  <c r="AN466" i="8"/>
  <c r="AM223" i="8"/>
  <c r="AN223" i="8" s="1"/>
  <c r="AN548" i="8"/>
  <c r="AM820" i="8"/>
  <c r="AN820" i="8" s="1"/>
  <c r="AM314" i="8"/>
  <c r="AN314" i="8" s="1"/>
  <c r="AN640" i="8"/>
  <c r="AN753" i="8"/>
  <c r="AM300" i="8"/>
  <c r="AN300" i="8" s="1"/>
  <c r="AM754" i="8"/>
  <c r="AN754" i="8" s="1"/>
  <c r="AM877" i="8"/>
  <c r="AN877" i="8" s="1"/>
  <c r="AN435" i="8"/>
  <c r="AN965" i="8"/>
  <c r="AM916" i="8"/>
  <c r="AN916" i="8" s="1"/>
  <c r="AN99" i="8"/>
  <c r="AM207" i="8"/>
  <c r="AN207" i="8" s="1"/>
  <c r="AM846" i="8"/>
  <c r="AN846" i="8" s="1"/>
  <c r="AN836" i="8"/>
  <c r="AN274" i="8"/>
  <c r="AN969" i="8"/>
  <c r="AN862" i="8"/>
  <c r="AN806" i="8"/>
  <c r="AN624" i="8"/>
  <c r="AN570" i="8"/>
  <c r="AN328" i="8"/>
  <c r="AN384" i="8"/>
  <c r="AN629" i="8"/>
  <c r="AN313" i="8"/>
  <c r="AN242" i="8"/>
  <c r="AN991" i="8"/>
  <c r="AN900" i="8"/>
  <c r="AN680" i="8"/>
  <c r="AN710" i="8"/>
  <c r="AN683" i="8"/>
  <c r="AN479" i="8"/>
  <c r="AN480" i="8"/>
  <c r="AN347" i="8"/>
  <c r="AN442" i="8"/>
  <c r="AN349" i="8"/>
  <c r="AN151" i="8"/>
  <c r="AN894" i="8"/>
  <c r="AN866" i="8"/>
  <c r="AN414" i="8"/>
  <c r="Y15" i="8"/>
  <c r="Y9" i="8"/>
  <c r="Y13" i="8"/>
  <c r="Y16" i="8"/>
  <c r="Y20" i="8"/>
  <c r="Y21" i="8"/>
  <c r="Y992" i="8"/>
  <c r="Y963" i="8"/>
  <c r="Y975" i="8"/>
  <c r="Y942" i="8"/>
  <c r="Y1004" i="8"/>
  <c r="Y905" i="8"/>
  <c r="Y916" i="8"/>
  <c r="Y971" i="8"/>
  <c r="Y936" i="8"/>
  <c r="Y933" i="8"/>
  <c r="Y947" i="8"/>
  <c r="Y907" i="8"/>
  <c r="Y968" i="8"/>
  <c r="Y871" i="8"/>
  <c r="Y865" i="8"/>
  <c r="Y914" i="8"/>
  <c r="Y828" i="8"/>
  <c r="Y864" i="8"/>
  <c r="Y899" i="8"/>
  <c r="Y888" i="8"/>
  <c r="Y843" i="8"/>
  <c r="Y796" i="8"/>
  <c r="Y853" i="8"/>
  <c r="Y855" i="8"/>
  <c r="Y854" i="8"/>
  <c r="Y782" i="8"/>
  <c r="Y755" i="8"/>
  <c r="Y723" i="8"/>
  <c r="Y818" i="8"/>
  <c r="Y761" i="8"/>
  <c r="Y708" i="8"/>
  <c r="Y728" i="8"/>
  <c r="Y733" i="8"/>
  <c r="Y693" i="8"/>
  <c r="Y661" i="8"/>
  <c r="Y842" i="8"/>
  <c r="Y740" i="8"/>
  <c r="Y768" i="8"/>
  <c r="Y679" i="8"/>
  <c r="Y702" i="8"/>
  <c r="Y644" i="8"/>
  <c r="Y724" i="8"/>
  <c r="Y654" i="8"/>
  <c r="Y621" i="8"/>
  <c r="Y660" i="8"/>
  <c r="Y664" i="8"/>
  <c r="Y606" i="8"/>
  <c r="Y574" i="8"/>
  <c r="Y719" i="8"/>
  <c r="Y688" i="8"/>
  <c r="Y611" i="8"/>
  <c r="Y555" i="8"/>
  <c r="Y523" i="8"/>
  <c r="Y615" i="8"/>
  <c r="Y552" i="8"/>
  <c r="Y520" i="8"/>
  <c r="Y488" i="8"/>
  <c r="Y600" i="8"/>
  <c r="Y647" i="8"/>
  <c r="Y1000" i="8"/>
  <c r="Y996" i="8"/>
  <c r="Y1001" i="8"/>
  <c r="Y960" i="8"/>
  <c r="Y937" i="8"/>
  <c r="Y940" i="8"/>
  <c r="Y999" i="8"/>
  <c r="Y957" i="8"/>
  <c r="Y917" i="8"/>
  <c r="Y926" i="8"/>
  <c r="Y946" i="8"/>
  <c r="Y870" i="8"/>
  <c r="Y906" i="8"/>
  <c r="Y817" i="8"/>
  <c r="Y836" i="8"/>
  <c r="Y848" i="8"/>
  <c r="Y873" i="8"/>
  <c r="Y835" i="8"/>
  <c r="Y823" i="8"/>
  <c r="Y1003" i="8"/>
  <c r="Y997" i="8"/>
  <c r="Y985" i="8"/>
  <c r="Y982" i="8"/>
  <c r="Y913" i="8"/>
  <c r="Y908" i="8"/>
  <c r="Y948" i="8"/>
  <c r="Y882" i="8"/>
  <c r="Y877" i="8"/>
  <c r="Y988" i="8"/>
  <c r="Y928" i="8"/>
  <c r="Y896" i="8"/>
  <c r="Y857" i="8"/>
  <c r="Y883" i="8"/>
  <c r="Y925" i="8"/>
  <c r="Y812" i="8"/>
  <c r="Y829" i="8"/>
  <c r="Y856" i="8"/>
  <c r="Y813" i="8"/>
  <c r="Y846" i="8"/>
  <c r="Y847" i="8"/>
  <c r="Y777" i="8"/>
  <c r="Y771" i="8"/>
  <c r="Y735" i="8"/>
  <c r="Y863" i="8"/>
  <c r="Y762" i="8"/>
  <c r="Y704" i="8"/>
  <c r="Y772" i="8"/>
  <c r="Y713" i="8"/>
  <c r="Y677" i="8"/>
  <c r="Y764" i="8"/>
  <c r="Y824" i="8"/>
  <c r="Y674" i="8"/>
  <c r="Y752" i="8"/>
  <c r="Y683" i="8"/>
  <c r="Y736" i="8"/>
  <c r="Y714" i="8"/>
  <c r="Y633" i="8"/>
  <c r="Y597" i="8"/>
  <c r="Y666" i="8"/>
  <c r="Y602" i="8"/>
  <c r="Y566" i="8"/>
  <c r="Y671" i="8"/>
  <c r="Y632" i="8"/>
  <c r="Y569" i="8"/>
  <c r="Y531" i="8"/>
  <c r="Y620" i="8"/>
  <c r="Y548" i="8"/>
  <c r="Y512" i="8"/>
  <c r="Y476" i="8"/>
  <c r="Y592" i="8"/>
  <c r="Y596" i="8"/>
  <c r="Y554" i="8"/>
  <c r="Y491" i="8"/>
  <c r="Y457" i="8"/>
  <c r="Y425" i="8"/>
  <c r="Y494" i="8"/>
  <c r="Y454" i="8"/>
  <c r="Y422" i="8"/>
  <c r="Y390" i="8"/>
  <c r="Y513" i="8"/>
  <c r="Y530" i="8"/>
  <c r="Y507" i="8"/>
  <c r="Y470" i="8"/>
  <c r="Y455" i="8"/>
  <c r="Y372" i="8"/>
  <c r="Y340" i="8"/>
  <c r="Y415" i="8"/>
  <c r="Y416" i="8"/>
  <c r="Y357" i="8"/>
  <c r="Y325" i="8"/>
  <c r="Y293" i="8"/>
  <c r="Y427" i="8"/>
  <c r="Y424" i="8"/>
  <c r="Y381" i="8"/>
  <c r="Y379" i="8"/>
  <c r="Y294" i="8"/>
  <c r="Y216" i="8"/>
  <c r="Y315" i="8"/>
  <c r="Y267" i="8"/>
  <c r="Y331" i="8"/>
  <c r="Y233" i="8"/>
  <c r="Y343" i="8"/>
  <c r="Y276" i="8"/>
  <c r="Y208" i="8"/>
  <c r="Y174" i="8"/>
  <c r="Y358" i="8"/>
  <c r="Y306" i="8"/>
  <c r="Y312" i="8"/>
  <c r="Y266" i="8"/>
  <c r="Y250" i="8"/>
  <c r="Y180" i="8"/>
  <c r="Y257" i="8"/>
  <c r="Y235" i="8"/>
  <c r="Y169" i="8"/>
  <c r="Y145" i="8"/>
  <c r="Y129" i="8"/>
  <c r="Y113" i="8"/>
  <c r="Y97" i="8"/>
  <c r="Y75" i="8"/>
  <c r="Y242" i="8"/>
  <c r="Y258" i="8"/>
  <c r="Y176" i="8"/>
  <c r="Y172" i="8"/>
  <c r="Y22" i="8"/>
  <c r="Y12" i="8"/>
  <c r="Y74" i="8"/>
  <c r="Y146" i="8"/>
  <c r="Y130" i="8"/>
  <c r="Y114" i="8"/>
  <c r="Y51" i="8"/>
  <c r="Y72" i="8"/>
  <c r="Y150" i="8"/>
  <c r="Y106" i="8"/>
  <c r="Y45" i="8"/>
  <c r="Y52" i="8"/>
  <c r="Y1002" i="8"/>
  <c r="Y966" i="8"/>
  <c r="Y958" i="8"/>
  <c r="Y959" i="8"/>
  <c r="Y932" i="8"/>
  <c r="Y991" i="8"/>
  <c r="Y956" i="8"/>
  <c r="Y898" i="8"/>
  <c r="Y938" i="8"/>
  <c r="Y979" i="8"/>
  <c r="Y922" i="8"/>
  <c r="Y915" i="8"/>
  <c r="Y800" i="8"/>
  <c r="Y831" i="8"/>
  <c r="Y792" i="8"/>
  <c r="Y834" i="8"/>
  <c r="Y872" i="8"/>
  <c r="Y783" i="8"/>
  <c r="Y747" i="8"/>
  <c r="Y787" i="8"/>
  <c r="Y774" i="8"/>
  <c r="Y700" i="8"/>
  <c r="Y765" i="8"/>
  <c r="Y701" i="8"/>
  <c r="Y814" i="8"/>
  <c r="Y757" i="8"/>
  <c r="Y703" i="8"/>
  <c r="Y680" i="8"/>
  <c r="Y668" i="8"/>
  <c r="Y706" i="8"/>
  <c r="Y655" i="8"/>
  <c r="Y613" i="8"/>
  <c r="Y643" i="8"/>
  <c r="Y614" i="8"/>
  <c r="Y570" i="8"/>
  <c r="Y651" i="8"/>
  <c r="Y645" i="8"/>
  <c r="Y551" i="8"/>
  <c r="Y511" i="8"/>
  <c r="Y572" i="8"/>
  <c r="Y524" i="8"/>
  <c r="Y480" i="8"/>
  <c r="Y591" i="8"/>
  <c r="Y581" i="8"/>
  <c r="Y542" i="8"/>
  <c r="Y474" i="8"/>
  <c r="Y437" i="8"/>
  <c r="Y533" i="8"/>
  <c r="Y461" i="8"/>
  <c r="Y418" i="8"/>
  <c r="Y382" i="8"/>
  <c r="Y561" i="8"/>
  <c r="Y510" i="8"/>
  <c r="Y486" i="8"/>
  <c r="Y534" i="8"/>
  <c r="Y384" i="8"/>
  <c r="Y336" i="8"/>
  <c r="Y383" i="8"/>
  <c r="Y389" i="8"/>
  <c r="Y341" i="8"/>
  <c r="Y305" i="8"/>
  <c r="Y466" i="8"/>
  <c r="Y443" i="8"/>
  <c r="Y380" i="8"/>
  <c r="Y391" i="8"/>
  <c r="Y236" i="8"/>
  <c r="Y362" i="8"/>
  <c r="Y279" i="8"/>
  <c r="Y245" i="8"/>
  <c r="Y237" i="8"/>
  <c r="Y338" i="8"/>
  <c r="Y268" i="8"/>
  <c r="Y194" i="8"/>
  <c r="Y355" i="8"/>
  <c r="Y347" i="8"/>
  <c r="Y354" i="8"/>
  <c r="Y270" i="8"/>
  <c r="Y243" i="8"/>
  <c r="Y165" i="8"/>
  <c r="Y209" i="8"/>
  <c r="Y199" i="8"/>
  <c r="Y156" i="8"/>
  <c r="Y133" i="8"/>
  <c r="Y115" i="8"/>
  <c r="Y95" i="8"/>
  <c r="Y64" i="8"/>
  <c r="Y222" i="8"/>
  <c r="Y193" i="8"/>
  <c r="Y149" i="8"/>
  <c r="Y50" i="8"/>
  <c r="Y26" i="8"/>
  <c r="Y61" i="8"/>
  <c r="Y142" i="8"/>
  <c r="Y124" i="8"/>
  <c r="Y69" i="8"/>
  <c r="Y104" i="8"/>
  <c r="Y27" i="8"/>
  <c r="Y163" i="8"/>
  <c r="Y33" i="8"/>
  <c r="Y42" i="8"/>
  <c r="Y1005" i="8"/>
  <c r="Y998" i="8"/>
  <c r="Y950" i="8"/>
  <c r="Y962" i="8"/>
  <c r="Y924" i="8"/>
  <c r="Y983" i="8"/>
  <c r="Y943" i="8"/>
  <c r="Y893" i="8"/>
  <c r="Y944" i="8"/>
  <c r="Y923" i="8"/>
  <c r="Y912" i="8"/>
  <c r="Y910" i="8"/>
  <c r="Y881" i="8"/>
  <c r="Y862" i="8"/>
  <c r="Y788" i="8"/>
  <c r="Y827" i="8"/>
  <c r="Y866" i="8"/>
  <c r="Y826" i="8"/>
  <c r="Y743" i="8"/>
  <c r="Y786" i="8"/>
  <c r="Y746" i="8"/>
  <c r="Y830" i="8"/>
  <c r="Y750" i="8"/>
  <c r="Y697" i="8"/>
  <c r="Y807" i="8"/>
  <c r="Y742" i="8"/>
  <c r="Y690" i="8"/>
  <c r="Y694" i="8"/>
  <c r="Y667" i="8"/>
  <c r="Y773" i="8"/>
  <c r="Y653" i="8"/>
  <c r="Y609" i="8"/>
  <c r="Y642" i="8"/>
  <c r="Y610" i="8"/>
  <c r="Y562" i="8"/>
  <c r="Y650" i="8"/>
  <c r="Y616" i="8"/>
  <c r="Y547" i="8"/>
  <c r="Y608" i="8"/>
  <c r="Y571" i="8"/>
  <c r="Y516" i="8"/>
  <c r="Y472" i="8"/>
  <c r="Y624" i="8"/>
  <c r="Y580" i="8"/>
  <c r="Y553" i="8"/>
  <c r="Y473" i="8"/>
  <c r="Y433" i="8"/>
  <c r="Y495" i="8"/>
  <c r="Y450" i="8"/>
  <c r="Y414" i="8"/>
  <c r="Y378" i="8"/>
  <c r="Y560" i="8"/>
  <c r="Y506" i="8"/>
  <c r="Y485" i="8"/>
  <c r="Y529" i="8"/>
  <c r="Y368" i="8"/>
  <c r="Y332" i="8"/>
  <c r="Y499" i="8"/>
  <c r="Y388" i="8"/>
  <c r="Y337" i="8"/>
  <c r="Y301" i="8"/>
  <c r="Y432" i="8"/>
  <c r="Y419" i="8"/>
  <c r="Y371" i="8"/>
  <c r="Y376" i="8"/>
  <c r="Y232" i="8"/>
  <c r="Y351" i="8"/>
  <c r="Y275" i="8"/>
  <c r="Y205" i="8"/>
  <c r="Y229" i="8"/>
  <c r="Y320" i="8"/>
  <c r="Y264" i="8"/>
  <c r="Y190" i="8"/>
  <c r="Y350" i="8"/>
  <c r="Y342" i="8"/>
  <c r="Y323" i="8"/>
  <c r="Y262" i="8"/>
  <c r="Y238" i="8"/>
  <c r="Y161" i="8"/>
  <c r="Y204" i="8"/>
  <c r="Y185" i="8"/>
  <c r="Y152" i="8"/>
  <c r="Y131" i="8"/>
  <c r="Y111" i="8"/>
  <c r="Y93" i="8"/>
  <c r="Y291" i="8"/>
  <c r="Y203" i="8"/>
  <c r="Y192" i="8"/>
  <c r="Y187" i="8"/>
  <c r="Y31" i="8"/>
  <c r="Y155" i="8"/>
  <c r="Y48" i="8"/>
  <c r="Y140" i="8"/>
  <c r="Y122" i="8"/>
  <c r="Y65" i="8"/>
  <c r="Y96" i="8"/>
  <c r="Y24" i="8"/>
  <c r="Y98" i="8"/>
  <c r="Y25" i="8"/>
  <c r="Y38" i="8"/>
  <c r="Y995" i="8"/>
  <c r="Y978" i="8"/>
  <c r="Y953" i="8"/>
  <c r="Y897" i="8"/>
  <c r="Y961" i="8"/>
  <c r="Y920" i="8"/>
  <c r="Y869" i="8"/>
  <c r="Y903" i="8"/>
  <c r="Y927" i="8"/>
  <c r="Y849" i="8"/>
  <c r="Y852" i="8"/>
  <c r="Y832" i="8"/>
  <c r="Y890" i="8"/>
  <c r="Y887" i="8"/>
  <c r="Y776" i="8"/>
  <c r="Y802" i="8"/>
  <c r="Y793" i="8"/>
  <c r="Y767" i="8"/>
  <c r="Y727" i="8"/>
  <c r="Y794" i="8"/>
  <c r="Y729" i="8"/>
  <c r="Y760" i="8"/>
  <c r="Y721" i="8"/>
  <c r="Y681" i="8"/>
  <c r="Y748" i="8"/>
  <c r="Y778" i="8"/>
  <c r="Y715" i="8"/>
  <c r="Y737" i="8"/>
  <c r="Y648" i="8"/>
  <c r="Y692" i="8"/>
  <c r="Y637" i="8"/>
  <c r="Y686" i="8"/>
  <c r="Y630" i="8"/>
  <c r="Y590" i="8"/>
  <c r="Y698" i="8"/>
  <c r="Y672" i="8"/>
  <c r="Y584" i="8"/>
  <c r="Y535" i="8"/>
  <c r="Y589" i="8"/>
  <c r="Y540" i="8"/>
  <c r="Y500" i="8"/>
  <c r="Y460" i="8"/>
  <c r="Y631" i="8"/>
  <c r="Y564" i="8"/>
  <c r="Y509" i="8"/>
  <c r="Y453" i="8"/>
  <c r="Y417" i="8"/>
  <c r="Y478" i="8"/>
  <c r="Y438" i="8"/>
  <c r="Y402" i="8"/>
  <c r="Y576" i="8"/>
  <c r="Y541" i="8"/>
  <c r="Y503" i="8"/>
  <c r="Y456" i="8"/>
  <c r="Y423" i="8"/>
  <c r="Y356" i="8"/>
  <c r="Y498" i="8"/>
  <c r="Y482" i="8"/>
  <c r="Y361" i="8"/>
  <c r="Y321" i="8"/>
  <c r="Y285" i="8"/>
  <c r="Y373" i="8"/>
  <c r="Y413" i="8"/>
  <c r="Y359" i="8"/>
  <c r="Y326" i="8"/>
  <c r="Y220" i="8"/>
  <c r="Y300" i="8"/>
  <c r="Y259" i="8"/>
  <c r="Y298" i="8"/>
  <c r="Y217" i="8"/>
  <c r="Y303" i="8"/>
  <c r="Y252" i="8"/>
  <c r="Y178" i="8"/>
  <c r="Y335" i="8"/>
  <c r="Y408" i="8"/>
  <c r="Y295" i="8"/>
  <c r="Y261" i="8"/>
  <c r="Y196" i="8"/>
  <c r="Y148" i="8"/>
  <c r="Y292" i="8"/>
  <c r="Y168" i="8"/>
  <c r="Y141" i="8"/>
  <c r="Y123" i="8"/>
  <c r="Y105" i="8"/>
  <c r="Y87" i="8"/>
  <c r="Y254" i="8"/>
  <c r="Y210" i="8"/>
  <c r="Y175" i="8"/>
  <c r="Y80" i="8"/>
  <c r="Y55" i="8"/>
  <c r="Y90" i="8"/>
  <c r="Y29" i="8"/>
  <c r="Y134" i="8"/>
  <c r="Y116" i="8"/>
  <c r="Y46" i="8"/>
  <c r="Y56" i="8"/>
  <c r="Y60" i="8"/>
  <c r="Y84" i="8"/>
  <c r="Y68" i="8"/>
  <c r="Y14" i="8"/>
  <c r="Y987" i="8"/>
  <c r="Y972" i="8"/>
  <c r="Y945" i="8"/>
  <c r="Y889" i="8"/>
  <c r="Y951" i="8"/>
  <c r="Y904" i="8"/>
  <c r="Y934" i="8"/>
  <c r="Y955" i="8"/>
  <c r="Y902" i="8"/>
  <c r="Y841" i="8"/>
  <c r="Y844" i="8"/>
  <c r="Y816" i="8"/>
  <c r="Y878" i="8"/>
  <c r="Y868" i="8"/>
  <c r="Y891" i="8"/>
  <c r="Y851" i="8"/>
  <c r="Y809" i="8"/>
  <c r="Y763" i="8"/>
  <c r="Y821" i="8"/>
  <c r="Y811" i="8"/>
  <c r="Y720" i="8"/>
  <c r="Y744" i="8"/>
  <c r="Y717" i="8"/>
  <c r="Y673" i="8"/>
  <c r="Y732" i="8"/>
  <c r="Y769" i="8"/>
  <c r="Y710" i="8"/>
  <c r="Y722" i="8"/>
  <c r="Y640" i="8"/>
  <c r="Y691" i="8"/>
  <c r="Y629" i="8"/>
  <c r="Y659" i="8"/>
  <c r="Y626" i="8"/>
  <c r="Y586" i="8"/>
  <c r="Y670" i="8"/>
  <c r="Y663" i="8"/>
  <c r="Y583" i="8"/>
  <c r="Y527" i="8"/>
  <c r="Y588" i="8"/>
  <c r="Y536" i="8"/>
  <c r="Y496" i="8"/>
  <c r="Y612" i="8"/>
  <c r="Y604" i="8"/>
  <c r="Y563" i="8"/>
  <c r="Y490" i="8"/>
  <c r="Y449" i="8"/>
  <c r="Y526" i="8"/>
  <c r="Y477" i="8"/>
  <c r="Y434" i="8"/>
  <c r="Y398" i="8"/>
  <c r="Y518" i="8"/>
  <c r="Y525" i="8"/>
  <c r="Y502" i="8"/>
  <c r="Y452" i="8"/>
  <c r="Y401" i="8"/>
  <c r="Y352" i="8"/>
  <c r="Y440" i="8"/>
  <c r="Y420" i="8"/>
  <c r="Y353" i="8"/>
  <c r="Y317" i="8"/>
  <c r="Y281" i="8"/>
  <c r="Y465" i="8"/>
  <c r="Y412" i="8"/>
  <c r="Y411" i="8"/>
  <c r="Y310" i="8"/>
  <c r="Y212" i="8"/>
  <c r="Y299" i="8"/>
  <c r="Y255" i="8"/>
  <c r="Y282" i="8"/>
  <c r="Y213" i="8"/>
  <c r="Y288" i="8"/>
  <c r="Y248" i="8"/>
  <c r="Y170" i="8"/>
  <c r="Y330" i="8"/>
  <c r="Y407" i="8"/>
  <c r="Y280" i="8"/>
  <c r="Y231" i="8"/>
  <c r="Y195" i="8"/>
  <c r="Y286" i="8"/>
  <c r="Y230" i="8"/>
  <c r="Y167" i="8"/>
  <c r="Y139" i="8"/>
  <c r="Y121" i="8"/>
  <c r="Y103" i="8"/>
  <c r="Y85" i="8"/>
  <c r="Y249" i="8"/>
  <c r="Y253" i="8"/>
  <c r="Y162" i="8"/>
  <c r="Y78" i="8"/>
  <c r="Y44" i="8"/>
  <c r="Y86" i="8"/>
  <c r="Y23" i="8"/>
  <c r="Y132" i="8"/>
  <c r="Y112" i="8"/>
  <c r="Y32" i="8"/>
  <c r="Y43" i="8"/>
  <c r="Y49" i="8"/>
  <c r="Y82" i="8"/>
  <c r="Y62" i="8"/>
  <c r="Y11" i="8"/>
  <c r="Y994" i="8"/>
  <c r="Y964" i="8"/>
  <c r="Y874" i="8"/>
  <c r="Y939" i="8"/>
  <c r="Y833" i="8"/>
  <c r="Y808" i="8"/>
  <c r="Y819" i="8"/>
  <c r="Y919" i="8"/>
  <c r="Y759" i="8"/>
  <c r="Y791" i="8"/>
  <c r="Y779" i="8"/>
  <c r="Y669" i="8"/>
  <c r="Y754" i="8"/>
  <c r="Y707" i="8"/>
  <c r="Y687" i="8"/>
  <c r="Y658" i="8"/>
  <c r="Y582" i="8"/>
  <c r="Y635" i="8"/>
  <c r="Y519" i="8"/>
  <c r="Y532" i="8"/>
  <c r="Y607" i="8"/>
  <c r="Y550" i="8"/>
  <c r="Y445" i="8"/>
  <c r="Y463" i="8"/>
  <c r="Y394" i="8"/>
  <c r="Y559" i="8"/>
  <c r="Y448" i="8"/>
  <c r="Y348" i="8"/>
  <c r="Y405" i="8"/>
  <c r="Y313" i="8"/>
  <c r="Y451" i="8"/>
  <c r="Y395" i="8"/>
  <c r="Y375" i="8"/>
  <c r="Y251" i="8"/>
  <c r="Y207" i="8"/>
  <c r="Y202" i="8"/>
  <c r="Y308" i="8"/>
  <c r="Y278" i="8"/>
  <c r="Y181" i="8"/>
  <c r="Y201" i="8"/>
  <c r="Y137" i="8"/>
  <c r="Y101" i="8"/>
  <c r="Y215" i="8"/>
  <c r="Y158" i="8"/>
  <c r="Y36" i="8"/>
  <c r="Y19" i="8"/>
  <c r="Y110" i="8"/>
  <c r="Y37" i="8"/>
  <c r="Y77" i="8"/>
  <c r="Y973" i="8"/>
  <c r="Y974" i="8"/>
  <c r="Y986" i="8"/>
  <c r="Y930" i="8"/>
  <c r="Y941" i="8"/>
  <c r="Y820" i="8"/>
  <c r="Y876" i="8"/>
  <c r="Y858" i="8"/>
  <c r="Y801" i="8"/>
  <c r="Y810" i="8"/>
  <c r="Y716" i="8"/>
  <c r="Y709" i="8"/>
  <c r="Y798" i="8"/>
  <c r="Y696" i="8"/>
  <c r="Y636" i="8"/>
  <c r="Y625" i="8"/>
  <c r="Y622" i="8"/>
  <c r="Y699" i="8"/>
  <c r="Y568" i="8"/>
  <c r="Y587" i="8"/>
  <c r="Y492" i="8"/>
  <c r="Y599" i="8"/>
  <c r="Y489" i="8"/>
  <c r="Y521" i="8"/>
  <c r="Y430" i="8"/>
  <c r="Y505" i="8"/>
  <c r="Y501" i="8"/>
  <c r="Y400" i="8"/>
  <c r="Y435" i="8"/>
  <c r="Y349" i="8"/>
  <c r="Y481" i="8"/>
  <c r="Y397" i="8"/>
  <c r="Y244" i="8"/>
  <c r="Y284" i="8"/>
  <c r="Y247" i="8"/>
  <c r="Y287" i="8"/>
  <c r="Y166" i="8"/>
  <c r="Y392" i="8"/>
  <c r="Y226" i="8"/>
  <c r="Y223" i="8"/>
  <c r="Y164" i="8"/>
  <c r="Y119" i="8"/>
  <c r="Y79" i="8"/>
  <c r="Y219" i="8"/>
  <c r="Y73" i="8"/>
  <c r="Y83" i="8"/>
  <c r="Y128" i="8"/>
  <c r="Y10" i="8"/>
  <c r="Y40" i="8"/>
  <c r="Y57" i="8"/>
  <c r="Y1006" i="8"/>
  <c r="Y952" i="8"/>
  <c r="Y911" i="8"/>
  <c r="Y879" i="8"/>
  <c r="Y839" i="8"/>
  <c r="Y803" i="8"/>
  <c r="Y739" i="8"/>
  <c r="Y712" i="8"/>
  <c r="Y685" i="8"/>
  <c r="Y753" i="8"/>
  <c r="Y711" i="8"/>
  <c r="Y601" i="8"/>
  <c r="Y558" i="8"/>
  <c r="Y567" i="8"/>
  <c r="Y544" i="8"/>
  <c r="Y619" i="8"/>
  <c r="Y475" i="8"/>
  <c r="Y479" i="8"/>
  <c r="Y374" i="8"/>
  <c r="Y487" i="8"/>
  <c r="Y360" i="8"/>
  <c r="Y369" i="8"/>
  <c r="Y467" i="8"/>
  <c r="Y363" i="8"/>
  <c r="Y346" i="8"/>
  <c r="Y241" i="8"/>
  <c r="Y256" i="8"/>
  <c r="Y322" i="8"/>
  <c r="Y302" i="8"/>
  <c r="Y307" i="8"/>
  <c r="Y127" i="8"/>
  <c r="Y71" i="8"/>
  <c r="Y177" i="8"/>
  <c r="Y102" i="8"/>
  <c r="Y126" i="8"/>
  <c r="Y63" i="8"/>
  <c r="Y189" i="8"/>
  <c r="Y981" i="8"/>
  <c r="Y900" i="8"/>
  <c r="Y969" i="8"/>
  <c r="Y875" i="8"/>
  <c r="Y861" i="8"/>
  <c r="Y840" i="8"/>
  <c r="Y781" i="8"/>
  <c r="Y745" i="8"/>
  <c r="Y705" i="8"/>
  <c r="Y756" i="8"/>
  <c r="Y656" i="8"/>
  <c r="Y617" i="8"/>
  <c r="Y594" i="8"/>
  <c r="Y623" i="8"/>
  <c r="Y573" i="8"/>
  <c r="Y464" i="8"/>
  <c r="Y545" i="8"/>
  <c r="Y538" i="8"/>
  <c r="Y406" i="8"/>
  <c r="Y522" i="8"/>
  <c r="Y385" i="8"/>
  <c r="Y483" i="8"/>
  <c r="Y297" i="8"/>
  <c r="Y396" i="8"/>
  <c r="Y224" i="8"/>
  <c r="Y327" i="8"/>
  <c r="Y272" i="8"/>
  <c r="Y366" i="8"/>
  <c r="Y277" i="8"/>
  <c r="Y218" i="8"/>
  <c r="Y143" i="8"/>
  <c r="Y91" i="8"/>
  <c r="Y214" i="8"/>
  <c r="Y171" i="8"/>
  <c r="Y138" i="8"/>
  <c r="Y159" i="8"/>
  <c r="Y88" i="8"/>
  <c r="Y977" i="8"/>
  <c r="Y965" i="8"/>
  <c r="Y880" i="8"/>
  <c r="Y850" i="8"/>
  <c r="Y884" i="8"/>
  <c r="Y785" i="8"/>
  <c r="Y665" i="8"/>
  <c r="Y678" i="8"/>
  <c r="Y638" i="8"/>
  <c r="Y682" i="8"/>
  <c r="Y515" i="8"/>
  <c r="Y468" i="8"/>
  <c r="Y459" i="8"/>
  <c r="Y442" i="8"/>
  <c r="Y537" i="8"/>
  <c r="Y344" i="8"/>
  <c r="Y333" i="8"/>
  <c r="Y431" i="8"/>
  <c r="Y316" i="8"/>
  <c r="Y206" i="8"/>
  <c r="Y318" i="8"/>
  <c r="Y211" i="8"/>
  <c r="Y183" i="8"/>
  <c r="Y99" i="8"/>
  <c r="Y154" i="8"/>
  <c r="Y41" i="8"/>
  <c r="Y53" i="8"/>
  <c r="Y188" i="8"/>
  <c r="Y967" i="8"/>
  <c r="Y901" i="8"/>
  <c r="Y825" i="8"/>
  <c r="Y838" i="8"/>
  <c r="Y799" i="8"/>
  <c r="Y730" i="8"/>
  <c r="Y806" i="8"/>
  <c r="Y662" i="8"/>
  <c r="Y605" i="8"/>
  <c r="Y676" i="8"/>
  <c r="Y603" i="8"/>
  <c r="Y593" i="8"/>
  <c r="Y458" i="8"/>
  <c r="Y426" i="8"/>
  <c r="Y517" i="8"/>
  <c r="Y328" i="8"/>
  <c r="Y329" i="8"/>
  <c r="Y367" i="8"/>
  <c r="Y283" i="8"/>
  <c r="Y319" i="8"/>
  <c r="Y393" i="8"/>
  <c r="Y197" i="8"/>
  <c r="Y160" i="8"/>
  <c r="Y89" i="8"/>
  <c r="Y173" i="8"/>
  <c r="Y39" i="8"/>
  <c r="Y81" i="8"/>
  <c r="Y47" i="8"/>
  <c r="Y984" i="8"/>
  <c r="Y921" i="8"/>
  <c r="Y949" i="8"/>
  <c r="Y918" i="8"/>
  <c r="Y784" i="8"/>
  <c r="Y751" i="8"/>
  <c r="Y789" i="8"/>
  <c r="Y758" i="8"/>
  <c r="Y652" i="8"/>
  <c r="Y641" i="8"/>
  <c r="Y725" i="8"/>
  <c r="Y556" i="8"/>
  <c r="Y595" i="8"/>
  <c r="Y429" i="8"/>
  <c r="Y386" i="8"/>
  <c r="Y469" i="8"/>
  <c r="Y399" i="8"/>
  <c r="Y289" i="8"/>
  <c r="Y339" i="8"/>
  <c r="Y263" i="8"/>
  <c r="Y260" i="8"/>
  <c r="Y377" i="8"/>
  <c r="Y157" i="8"/>
  <c r="Y135" i="8"/>
  <c r="Y265" i="8"/>
  <c r="Y59" i="8"/>
  <c r="Y136" i="8"/>
  <c r="Y70" i="8"/>
  <c r="Y17" i="8"/>
  <c r="Y8" i="8"/>
  <c r="Y976" i="8"/>
  <c r="Y954" i="8"/>
  <c r="Y931" i="8"/>
  <c r="Y894" i="8"/>
  <c r="Y780" i="8"/>
  <c r="Y731" i="8"/>
  <c r="Y766" i="8"/>
  <c r="Y741" i="8"/>
  <c r="Y770" i="8"/>
  <c r="Y634" i="8"/>
  <c r="Y628" i="8"/>
  <c r="Y528" i="8"/>
  <c r="Y579" i="8"/>
  <c r="Y421" i="8"/>
  <c r="Y577" i="8"/>
  <c r="Y444" i="8"/>
  <c r="Y497" i="8"/>
  <c r="Y403" i="8"/>
  <c r="Y334" i="8"/>
  <c r="Y246" i="8"/>
  <c r="Y198" i="8"/>
  <c r="Y311" i="8"/>
  <c r="Y153" i="8"/>
  <c r="Y125" i="8"/>
  <c r="Y227" i="8"/>
  <c r="Y18" i="8"/>
  <c r="Y120" i="8"/>
  <c r="Y67" i="8"/>
  <c r="Y970" i="8"/>
  <c r="Y892" i="8"/>
  <c r="Y909" i="8"/>
  <c r="Y867" i="8"/>
  <c r="Y822" i="8"/>
  <c r="Y805" i="8"/>
  <c r="Y749" i="8"/>
  <c r="Y726" i="8"/>
  <c r="Y718" i="8"/>
  <c r="Y618" i="8"/>
  <c r="Y585" i="8"/>
  <c r="Y508" i="8"/>
  <c r="Y565" i="8"/>
  <c r="Y493" i="8"/>
  <c r="Y575" i="8"/>
  <c r="Y447" i="8"/>
  <c r="Y404" i="8"/>
  <c r="Y387" i="8"/>
  <c r="Y240" i="8"/>
  <c r="Y314" i="8"/>
  <c r="Y186" i="8"/>
  <c r="Y296" i="8"/>
  <c r="Y66" i="8"/>
  <c r="Y117" i="8"/>
  <c r="Y239" i="8"/>
  <c r="Y34" i="8"/>
  <c r="Y118" i="8"/>
  <c r="Y30" i="8"/>
  <c r="Y989" i="8"/>
  <c r="Y815" i="8"/>
  <c r="Y689" i="8"/>
  <c r="Y598" i="8"/>
  <c r="Y646" i="8"/>
  <c r="Y549" i="8"/>
  <c r="Y439" i="8"/>
  <c r="Y304" i="8"/>
  <c r="Y184" i="8"/>
  <c r="Y94" i="8"/>
  <c r="Y28" i="8"/>
  <c r="Y980" i="8"/>
  <c r="Y895" i="8"/>
  <c r="Y775" i="8"/>
  <c r="Y578" i="8"/>
  <c r="Y546" i="8"/>
  <c r="Y471" i="8"/>
  <c r="Y436" i="8"/>
  <c r="Y182" i="8"/>
  <c r="Y147" i="8"/>
  <c r="Y76" i="8"/>
  <c r="Y885" i="8"/>
  <c r="Y859" i="8"/>
  <c r="Y738" i="8"/>
  <c r="Y649" i="8"/>
  <c r="Y514" i="8"/>
  <c r="Y428" i="8"/>
  <c r="Y409" i="8"/>
  <c r="Y151" i="8"/>
  <c r="Y109" i="8"/>
  <c r="Y144" i="8"/>
  <c r="Y886" i="8"/>
  <c r="Y797" i="8"/>
  <c r="Y695" i="8"/>
  <c r="Y543" i="8"/>
  <c r="Y441" i="8"/>
  <c r="Y364" i="8"/>
  <c r="Y228" i="8"/>
  <c r="Y290" i="8"/>
  <c r="Y107" i="8"/>
  <c r="Y108" i="8"/>
  <c r="Y993" i="8"/>
  <c r="Y860" i="8"/>
  <c r="Y795" i="8"/>
  <c r="Y675" i="8"/>
  <c r="Y627" i="8"/>
  <c r="Y446" i="8"/>
  <c r="Y365" i="8"/>
  <c r="Y271" i="8"/>
  <c r="Y269" i="8"/>
  <c r="Y234" i="8"/>
  <c r="Y35" i="8"/>
  <c r="Y990" i="8"/>
  <c r="Y804" i="8"/>
  <c r="Y790" i="8"/>
  <c r="Y639" i="8"/>
  <c r="Y504" i="8"/>
  <c r="Y410" i="8"/>
  <c r="Y345" i="8"/>
  <c r="Y225" i="8"/>
  <c r="Y179" i="8"/>
  <c r="Y191" i="8"/>
  <c r="Y92" i="8"/>
  <c r="Y734" i="8"/>
  <c r="Y309" i="8"/>
  <c r="Y54" i="8"/>
  <c r="Y684" i="8"/>
  <c r="Y370" i="8"/>
  <c r="Y539" i="8"/>
  <c r="Y274" i="8"/>
  <c r="Y929" i="8"/>
  <c r="Y484" i="8"/>
  <c r="Y200" i="8"/>
  <c r="Y935" i="8"/>
  <c r="Y462" i="8"/>
  <c r="Y273" i="8"/>
  <c r="Y845" i="8"/>
  <c r="Y557" i="8"/>
  <c r="Y100" i="8"/>
  <c r="Y837" i="8"/>
  <c r="Y324" i="8"/>
  <c r="Y58" i="8"/>
  <c r="Y657" i="8"/>
  <c r="Y221" i="8"/>
  <c r="AN175" i="8"/>
  <c r="AM143" i="8"/>
  <c r="AN143" i="8" s="1"/>
  <c r="AN782" i="8"/>
  <c r="AM556" i="8"/>
  <c r="AN556" i="8" s="1"/>
  <c r="AN379" i="8"/>
  <c r="AM144" i="8"/>
  <c r="AN144" i="8" s="1"/>
  <c r="AM819" i="8"/>
  <c r="AN819" i="8" s="1"/>
  <c r="AN925" i="8"/>
  <c r="AN445" i="8"/>
  <c r="AM240" i="8"/>
  <c r="AN240" i="8" s="1"/>
  <c r="AM591" i="8"/>
  <c r="AN591" i="8" s="1"/>
  <c r="AN687" i="8"/>
  <c r="AM920" i="8"/>
  <c r="AN920" i="8" s="1"/>
  <c r="AM121" i="8"/>
  <c r="AN121" i="8" s="1"/>
  <c r="AM272" i="8"/>
  <c r="AN272" i="8" s="1"/>
  <c r="AN578" i="8"/>
  <c r="AN539" i="8"/>
  <c r="AM691" i="8"/>
  <c r="AN691" i="8" s="1"/>
  <c r="W19" i="8"/>
  <c r="W20" i="8"/>
  <c r="W8" i="8"/>
  <c r="AA8" i="8" s="1"/>
  <c r="AB8" i="8" s="1"/>
  <c r="W23" i="8"/>
  <c r="W11" i="8"/>
  <c r="W978" i="8"/>
  <c r="W979" i="8"/>
  <c r="W995" i="8"/>
  <c r="W962" i="8"/>
  <c r="W992" i="8"/>
  <c r="W997" i="8"/>
  <c r="W973" i="8"/>
  <c r="W993" i="8"/>
  <c r="W988" i="8"/>
  <c r="W1004" i="8"/>
  <c r="W989" i="8"/>
  <c r="W968" i="8"/>
  <c r="W994" i="8"/>
  <c r="W976" i="8"/>
  <c r="W975" i="8"/>
  <c r="W977" i="8"/>
  <c r="W891" i="8"/>
  <c r="W910" i="8"/>
  <c r="W953" i="8"/>
  <c r="W884" i="8"/>
  <c r="W905" i="8"/>
  <c r="W936" i="8"/>
  <c r="W896" i="8"/>
  <c r="W940" i="8"/>
  <c r="W983" i="8"/>
  <c r="W843" i="8"/>
  <c r="W862" i="8"/>
  <c r="W893" i="8"/>
  <c r="W811" i="8"/>
  <c r="W863" i="8"/>
  <c r="W889" i="8"/>
  <c r="W864" i="8"/>
  <c r="W791" i="8"/>
  <c r="W848" i="8"/>
  <c r="W837" i="8"/>
  <c r="W778" i="8"/>
  <c r="W770" i="8"/>
  <c r="W738" i="8"/>
  <c r="W883" i="8"/>
  <c r="W824" i="8"/>
  <c r="W719" i="8"/>
  <c r="W781" i="8"/>
  <c r="W774" i="8"/>
  <c r="W704" i="8"/>
  <c r="W672" i="8"/>
  <c r="W744" i="8"/>
  <c r="W769" i="8"/>
  <c r="W747" i="8"/>
  <c r="W718" i="8"/>
  <c r="W759" i="8"/>
  <c r="W659" i="8"/>
  <c r="W765" i="8"/>
  <c r="W749" i="8"/>
  <c r="W628" i="8"/>
  <c r="W731" i="8"/>
  <c r="W638" i="8"/>
  <c r="W621" i="8"/>
  <c r="W589" i="8"/>
  <c r="W678" i="8"/>
  <c r="W670" i="8"/>
  <c r="W652" i="8"/>
  <c r="W574" i="8"/>
  <c r="W538" i="8"/>
  <c r="W636" i="8"/>
  <c r="W568" i="8"/>
  <c r="W535" i="8"/>
  <c r="W503" i="8"/>
  <c r="W471" i="8"/>
  <c r="W666" i="8"/>
  <c r="W662" i="8"/>
  <c r="W570" i="8"/>
  <c r="W566" i="8"/>
  <c r="W480" i="8"/>
  <c r="W440" i="8"/>
  <c r="W544" i="8"/>
  <c r="W489" i="8"/>
  <c r="W449" i="8"/>
  <c r="W417" i="8"/>
  <c r="W385" i="8"/>
  <c r="W516" i="8"/>
  <c r="W588" i="8"/>
  <c r="W482" i="8"/>
  <c r="W447" i="8"/>
  <c r="W412" i="8"/>
  <c r="W351" i="8"/>
  <c r="W478" i="8"/>
  <c r="W390" i="8"/>
  <c r="W384" i="8"/>
  <c r="W344" i="8"/>
  <c r="W312" i="8"/>
  <c r="W280" i="8"/>
  <c r="W378" i="8"/>
  <c r="W408" i="8"/>
  <c r="W422" i="8"/>
  <c r="W342" i="8"/>
  <c r="W239" i="8"/>
  <c r="W398" i="8"/>
  <c r="W266" i="8"/>
  <c r="W369" i="8"/>
  <c r="W294" i="8"/>
  <c r="W220" i="8"/>
  <c r="W279" i="8"/>
  <c r="W246" i="8"/>
  <c r="W181" i="8"/>
  <c r="W161" i="8"/>
  <c r="W153" i="8"/>
  <c r="W341" i="8"/>
  <c r="AA341" i="8" s="1"/>
  <c r="AB341" i="8" s="1"/>
  <c r="AC341" i="8" s="1"/>
  <c r="W318" i="8"/>
  <c r="W307" i="8"/>
  <c r="W247" i="8"/>
  <c r="W214" i="8"/>
  <c r="W151" i="8"/>
  <c r="W134" i="8"/>
  <c r="W118" i="8"/>
  <c r="W248" i="8"/>
  <c r="W196" i="8"/>
  <c r="W80" i="8"/>
  <c r="W272" i="8"/>
  <c r="W249" i="8"/>
  <c r="W203" i="8"/>
  <c r="W150" i="8"/>
  <c r="W85" i="8"/>
  <c r="W25" i="8"/>
  <c r="W137" i="8"/>
  <c r="W121" i="8"/>
  <c r="W68" i="8"/>
  <c r="W17" i="8"/>
  <c r="W50" i="8"/>
  <c r="W55" i="8"/>
  <c r="W94" i="8"/>
  <c r="W48" i="8"/>
  <c r="W58" i="8"/>
  <c r="W95" i="8"/>
  <c r="W27" i="8"/>
  <c r="W49" i="8"/>
  <c r="W1005" i="8"/>
  <c r="W984" i="8"/>
  <c r="W955" i="8"/>
  <c r="W907" i="8"/>
  <c r="W918" i="8"/>
  <c r="W987" i="8"/>
  <c r="W974" i="8"/>
  <c r="W879" i="8"/>
  <c r="W941" i="8"/>
  <c r="W959" i="8"/>
  <c r="W925" i="8"/>
  <c r="W851" i="8"/>
  <c r="W854" i="8"/>
  <c r="W877" i="8"/>
  <c r="W799" i="8"/>
  <c r="W831" i="8"/>
  <c r="W845" i="8"/>
  <c r="W804" i="8"/>
  <c r="W856" i="8"/>
  <c r="W836" i="8"/>
  <c r="W853" i="8"/>
  <c r="W758" i="8"/>
  <c r="W826" i="8"/>
  <c r="W840" i="8"/>
  <c r="W741" i="8"/>
  <c r="W810" i="8"/>
  <c r="W761" i="8"/>
  <c r="W696" i="8"/>
  <c r="W660" i="8"/>
  <c r="W821" i="8"/>
  <c r="W768" i="8"/>
  <c r="W681" i="8"/>
  <c r="W669" i="8"/>
  <c r="W655" i="8"/>
  <c r="W717" i="8"/>
  <c r="W671" i="8"/>
  <c r="W612" i="8"/>
  <c r="W654" i="8"/>
  <c r="W629" i="8"/>
  <c r="W960" i="8"/>
  <c r="W944" i="8"/>
  <c r="W915" i="8"/>
  <c r="W902" i="8"/>
  <c r="W946" i="8"/>
  <c r="W935" i="8"/>
  <c r="W950" i="8"/>
  <c r="W917" i="8"/>
  <c r="W874" i="8"/>
  <c r="W859" i="8"/>
  <c r="W846" i="8"/>
  <c r="W866" i="8"/>
  <c r="W869" i="8"/>
  <c r="W880" i="8"/>
  <c r="W839" i="8"/>
  <c r="W920" i="8"/>
  <c r="W842" i="8"/>
  <c r="W844" i="8"/>
  <c r="W750" i="8"/>
  <c r="W782" i="8"/>
  <c r="W790" i="8"/>
  <c r="W703" i="8"/>
  <c r="W724" i="8"/>
  <c r="W700" i="8"/>
  <c r="W797" i="8"/>
  <c r="W786" i="8"/>
  <c r="W748" i="8"/>
  <c r="W701" i="8"/>
  <c r="W695" i="8"/>
  <c r="W743" i="8"/>
  <c r="W687" i="8"/>
  <c r="W608" i="8"/>
  <c r="W648" i="8"/>
  <c r="W613" i="8"/>
  <c r="W577" i="8"/>
  <c r="W656" i="8"/>
  <c r="W619" i="8"/>
  <c r="W580" i="8"/>
  <c r="W542" i="8"/>
  <c r="W611" i="8"/>
  <c r="W562" i="8"/>
  <c r="W523" i="8"/>
  <c r="W487" i="8"/>
  <c r="W626" i="8"/>
  <c r="W641" i="8"/>
  <c r="W575" i="8"/>
  <c r="W532" i="8"/>
  <c r="W469" i="8"/>
  <c r="W428" i="8"/>
  <c r="W524" i="8"/>
  <c r="W458" i="8"/>
  <c r="W425" i="8"/>
  <c r="W389" i="8"/>
  <c r="W504" i="8"/>
  <c r="W525" i="8"/>
  <c r="W466" i="8"/>
  <c r="W494" i="8"/>
  <c r="W363" i="8"/>
  <c r="W327" i="8"/>
  <c r="W395" i="8"/>
  <c r="W372" i="8"/>
  <c r="W336" i="8"/>
  <c r="W300" i="8"/>
  <c r="W410" i="8"/>
  <c r="W427" i="8"/>
  <c r="W358" i="8"/>
  <c r="W345" i="8"/>
  <c r="W235" i="8"/>
  <c r="W325" i="8"/>
  <c r="W254" i="8"/>
  <c r="W326" i="8"/>
  <c r="W232" i="8"/>
  <c r="W299" i="8"/>
  <c r="W251" i="8"/>
  <c r="W177" i="8"/>
  <c r="W159" i="8"/>
  <c r="W329" i="8"/>
  <c r="W365" i="8"/>
  <c r="W281" i="8"/>
  <c r="W261" i="8"/>
  <c r="W217" i="8"/>
  <c r="W149" i="8"/>
  <c r="W130" i="8"/>
  <c r="W112" i="8"/>
  <c r="W260" i="8"/>
  <c r="W174" i="8"/>
  <c r="W218" i="8"/>
  <c r="W298" i="8"/>
  <c r="W198" i="8"/>
  <c r="W105" i="8"/>
  <c r="W77" i="8"/>
  <c r="W145" i="8"/>
  <c r="W127" i="8"/>
  <c r="W109" i="8"/>
  <c r="W28" i="8"/>
  <c r="W31" i="8"/>
  <c r="W36" i="8"/>
  <c r="W87" i="8"/>
  <c r="W104" i="8"/>
  <c r="W10" i="8"/>
  <c r="W37" i="8"/>
  <c r="W60" i="8"/>
  <c r="W1002" i="8"/>
  <c r="W1003" i="8"/>
  <c r="W972" i="8"/>
  <c r="W899" i="8"/>
  <c r="W894" i="8"/>
  <c r="W938" i="8"/>
  <c r="W921" i="8"/>
  <c r="W945" i="8"/>
  <c r="W897" i="8"/>
  <c r="W872" i="8"/>
  <c r="W835" i="8"/>
  <c r="W838" i="8"/>
  <c r="W850" i="8"/>
  <c r="W865" i="8"/>
  <c r="W898" i="8"/>
  <c r="W829" i="8"/>
  <c r="W881" i="8"/>
  <c r="W823" i="8"/>
  <c r="W816" i="8"/>
  <c r="W746" i="8"/>
  <c r="W820" i="8"/>
  <c r="W858" i="8"/>
  <c r="W699" i="8"/>
  <c r="W785" i="8"/>
  <c r="W692" i="8"/>
  <c r="W771" i="8"/>
  <c r="W780" i="8"/>
  <c r="W709" i="8"/>
  <c r="W690" i="8"/>
  <c r="W679" i="8"/>
  <c r="W732" i="8"/>
  <c r="W650" i="8"/>
  <c r="W604" i="8"/>
  <c r="W637" i="8"/>
  <c r="W609" i="8"/>
  <c r="W573" i="8"/>
  <c r="W646" i="8"/>
  <c r="W602" i="8"/>
  <c r="W579" i="8"/>
  <c r="W534" i="8"/>
  <c r="W623" i="8"/>
  <c r="W555" i="8"/>
  <c r="W519" i="8"/>
  <c r="W483" i="8"/>
  <c r="W618" i="8"/>
  <c r="W610" i="8"/>
  <c r="W560" i="8"/>
  <c r="W517" i="8"/>
  <c r="W464" i="8"/>
  <c r="W424" i="8"/>
  <c r="W509" i="8"/>
  <c r="W457" i="8"/>
  <c r="W421" i="8"/>
  <c r="W381" i="8"/>
  <c r="W587" i="8"/>
  <c r="W508" i="8"/>
  <c r="W465" i="8"/>
  <c r="W493" i="8"/>
  <c r="W359" i="8"/>
  <c r="W323" i="8"/>
  <c r="W379" i="8"/>
  <c r="W368" i="8"/>
  <c r="W332" i="8"/>
  <c r="W296" i="8"/>
  <c r="W399" i="8"/>
  <c r="W414" i="8"/>
  <c r="W443" i="8"/>
  <c r="W322" i="8"/>
  <c r="W231" i="8"/>
  <c r="W311" i="8"/>
  <c r="W250" i="8"/>
  <c r="W321" i="8"/>
  <c r="W228" i="8"/>
  <c r="W283" i="8"/>
  <c r="W245" i="8"/>
  <c r="W173" i="8"/>
  <c r="W158" i="8"/>
  <c r="W314" i="8"/>
  <c r="W357" i="8"/>
  <c r="W333" i="8"/>
  <c r="W256" i="8"/>
  <c r="W208" i="8"/>
  <c r="W146" i="8"/>
  <c r="W128" i="8"/>
  <c r="W110" i="8"/>
  <c r="W241" i="8"/>
  <c r="W148" i="8"/>
  <c r="W209" i="8"/>
  <c r="W242" i="8"/>
  <c r="W188" i="8"/>
  <c r="W97" i="8"/>
  <c r="W71" i="8"/>
  <c r="W143" i="8"/>
  <c r="W125" i="8"/>
  <c r="W100" i="8"/>
  <c r="W14" i="8"/>
  <c r="W22" i="8"/>
  <c r="W34" i="8"/>
  <c r="W86" i="8"/>
  <c r="W96" i="8"/>
  <c r="W184" i="8"/>
  <c r="W35" i="8"/>
  <c r="W40" i="8"/>
  <c r="W986" i="8"/>
  <c r="W996" i="8"/>
  <c r="W947" i="8"/>
  <c r="W998" i="8"/>
  <c r="W1001" i="8"/>
  <c r="W922" i="8"/>
  <c r="W919" i="8"/>
  <c r="W933" i="8"/>
  <c r="W999" i="8"/>
  <c r="W873" i="8"/>
  <c r="W827" i="8"/>
  <c r="W830" i="8"/>
  <c r="W834" i="8"/>
  <c r="W849" i="8"/>
  <c r="W875" i="8"/>
  <c r="W809" i="8"/>
  <c r="W814" i="8"/>
  <c r="W813" i="8"/>
  <c r="W793" i="8"/>
  <c r="W742" i="8"/>
  <c r="W812" i="8"/>
  <c r="W802" i="8"/>
  <c r="W841" i="8"/>
  <c r="W745" i="8"/>
  <c r="W688" i="8"/>
  <c r="W760" i="8"/>
  <c r="W753" i="8"/>
  <c r="W706" i="8"/>
  <c r="W685" i="8"/>
  <c r="W663" i="8"/>
  <c r="W714" i="8"/>
  <c r="W649" i="8"/>
  <c r="W600" i="8"/>
  <c r="W722" i="8"/>
  <c r="AA722" i="8" s="1"/>
  <c r="AB722" i="8" s="1"/>
  <c r="AC722" i="8" s="1"/>
  <c r="W605" i="8"/>
  <c r="W569" i="8"/>
  <c r="W645" i="8"/>
  <c r="W598" i="8"/>
  <c r="W564" i="8"/>
  <c r="W530" i="8"/>
  <c r="W606" i="8"/>
  <c r="W551" i="8"/>
  <c r="W515" i="8"/>
  <c r="W479" i="8"/>
  <c r="W603" i="8"/>
  <c r="W622" i="8"/>
  <c r="W559" i="8"/>
  <c r="W502" i="8"/>
  <c r="W456" i="8"/>
  <c r="W420" i="8"/>
  <c r="W500" i="8"/>
  <c r="W453" i="8"/>
  <c r="W413" i="8"/>
  <c r="W377" i="8"/>
  <c r="W556" i="8"/>
  <c r="W506" i="8"/>
  <c r="W460" i="8"/>
  <c r="W434" i="8"/>
  <c r="W355" i="8"/>
  <c r="W477" i="8"/>
  <c r="W374" i="8"/>
  <c r="W364" i="8"/>
  <c r="W328" i="8"/>
  <c r="W292" i="8"/>
  <c r="W394" i="8"/>
  <c r="W439" i="8"/>
  <c r="W419" i="8"/>
  <c r="W317" i="8"/>
  <c r="W227" i="8"/>
  <c r="W295" i="8"/>
  <c r="W204" i="8"/>
  <c r="W310" i="8"/>
  <c r="W224" i="8"/>
  <c r="W275" i="8"/>
  <c r="W205" i="8"/>
  <c r="W169" i="8"/>
  <c r="W157" i="8"/>
  <c r="W309" i="8"/>
  <c r="W353" i="8"/>
  <c r="W330" i="8"/>
  <c r="W237" i="8"/>
  <c r="W192" i="8"/>
  <c r="W144" i="8"/>
  <c r="W126" i="8"/>
  <c r="W108" i="8"/>
  <c r="W238" i="8"/>
  <c r="W83" i="8"/>
  <c r="W264" i="8"/>
  <c r="W213" i="8"/>
  <c r="W1000" i="8"/>
  <c r="W952" i="8"/>
  <c r="W957" i="8"/>
  <c r="W906" i="8"/>
  <c r="W963" i="8"/>
  <c r="W949" i="8"/>
  <c r="W888" i="8"/>
  <c r="W911" i="8"/>
  <c r="W847" i="8"/>
  <c r="W860" i="8"/>
  <c r="W948" i="8"/>
  <c r="W857" i="8"/>
  <c r="W726" i="8"/>
  <c r="W757" i="8"/>
  <c r="W740" i="8"/>
  <c r="W680" i="8"/>
  <c r="W805" i="8"/>
  <c r="W721" i="8"/>
  <c r="W651" i="8"/>
  <c r="W764" i="8"/>
  <c r="W694" i="8"/>
  <c r="W617" i="8"/>
  <c r="W705" i="8"/>
  <c r="W614" i="8"/>
  <c r="W550" i="8"/>
  <c r="W584" i="8"/>
  <c r="W527" i="8"/>
  <c r="W463" i="8"/>
  <c r="W607" i="8"/>
  <c r="W545" i="8"/>
  <c r="W448" i="8"/>
  <c r="W572" i="8"/>
  <c r="W437" i="8"/>
  <c r="W373" i="8"/>
  <c r="W505" i="8"/>
  <c r="W451" i="8"/>
  <c r="W367" i="8"/>
  <c r="W442" i="8"/>
  <c r="W360" i="8"/>
  <c r="W308" i="8"/>
  <c r="W488" i="8"/>
  <c r="W362" i="8"/>
  <c r="W290" i="8"/>
  <c r="W278" i="8"/>
  <c r="W337" i="8"/>
  <c r="W212" i="8"/>
  <c r="W255" i="8"/>
  <c r="W163" i="8"/>
  <c r="W403" i="8"/>
  <c r="W297" i="8"/>
  <c r="W210" i="8"/>
  <c r="W170" i="8"/>
  <c r="W120" i="8"/>
  <c r="W202" i="8"/>
  <c r="W257" i="8"/>
  <c r="W282" i="8"/>
  <c r="W166" i="8"/>
  <c r="W54" i="8"/>
  <c r="W135" i="8"/>
  <c r="W113" i="8"/>
  <c r="W107" i="8"/>
  <c r="W194" i="8"/>
  <c r="W91" i="8"/>
  <c r="W65" i="8"/>
  <c r="W75" i="8"/>
  <c r="W70" i="8"/>
  <c r="W985" i="8"/>
  <c r="W1006" i="8"/>
  <c r="W934" i="8"/>
  <c r="W890" i="8"/>
  <c r="W956" i="8"/>
  <c r="W928" i="8"/>
  <c r="W819" i="8"/>
  <c r="W882" i="8"/>
  <c r="W833" i="8"/>
  <c r="W852" i="8"/>
  <c r="W916" i="8"/>
  <c r="W788" i="8"/>
  <c r="W801" i="8"/>
  <c r="W725" i="8"/>
  <c r="W735" i="8"/>
  <c r="W676" i="8"/>
  <c r="W737" i="8"/>
  <c r="W691" i="8"/>
  <c r="W647" i="8"/>
  <c r="W736" i="8"/>
  <c r="W683" i="8"/>
  <c r="W601" i="8"/>
  <c r="W689" i="8"/>
  <c r="W599" i="8"/>
  <c r="W546" i="8"/>
  <c r="W583" i="8"/>
  <c r="W511" i="8"/>
  <c r="W459" i="8"/>
  <c r="W592" i="8"/>
  <c r="W541" i="8"/>
  <c r="W444" i="8"/>
  <c r="W490" i="8"/>
  <c r="W433" i="8"/>
  <c r="W571" i="8"/>
  <c r="W540" i="8"/>
  <c r="W582" i="8"/>
  <c r="W347" i="8"/>
  <c r="W411" i="8"/>
  <c r="W356" i="8"/>
  <c r="W304" i="8"/>
  <c r="W472" i="8"/>
  <c r="W407" i="8"/>
  <c r="W285" i="8"/>
  <c r="W274" i="8"/>
  <c r="W334" i="8"/>
  <c r="W349" i="8"/>
  <c r="W201" i="8"/>
  <c r="W162" i="8"/>
  <c r="W388" i="8"/>
  <c r="W286" i="8"/>
  <c r="W276" i="8"/>
  <c r="W142" i="8"/>
  <c r="W116" i="8"/>
  <c r="W195" i="8"/>
  <c r="W221" i="8"/>
  <c r="W225" i="8"/>
  <c r="W167" i="8"/>
  <c r="W45" i="8"/>
  <c r="W133" i="8"/>
  <c r="W111" i="8"/>
  <c r="W99" i="8"/>
  <c r="W147" i="8"/>
  <c r="W90" i="8"/>
  <c r="W64" i="8"/>
  <c r="W63" i="8"/>
  <c r="W67" i="8"/>
  <c r="W982" i="8"/>
  <c r="W943" i="8"/>
  <c r="W926" i="8"/>
  <c r="W876" i="8"/>
  <c r="W932" i="8"/>
  <c r="W892" i="8"/>
  <c r="W901" i="8"/>
  <c r="W870" i="8"/>
  <c r="W817" i="8"/>
  <c r="W795" i="8"/>
  <c r="W900" i="8"/>
  <c r="W777" i="8"/>
  <c r="W800" i="8"/>
  <c r="W715" i="8"/>
  <c r="W729" i="8"/>
  <c r="W668" i="8"/>
  <c r="W792" i="8"/>
  <c r="W675" i="8"/>
  <c r="W643" i="8"/>
  <c r="W644" i="8"/>
  <c r="W677" i="8"/>
  <c r="W597" i="8"/>
  <c r="W682" i="8"/>
  <c r="W596" i="8"/>
  <c r="W526" i="8"/>
  <c r="W578" i="8"/>
  <c r="W507" i="8"/>
  <c r="W634" i="8"/>
  <c r="W591" i="8"/>
  <c r="W501" i="8"/>
  <c r="W436" i="8"/>
  <c r="W484" i="8"/>
  <c r="W429" i="8"/>
  <c r="W536" i="8"/>
  <c r="W498" i="8"/>
  <c r="W537" i="8"/>
  <c r="W343" i="8"/>
  <c r="W406" i="8"/>
  <c r="W352" i="8"/>
  <c r="W288" i="8"/>
  <c r="W450" i="8"/>
  <c r="W402" i="8"/>
  <c r="W243" i="8"/>
  <c r="W270" i="8"/>
  <c r="W305" i="8"/>
  <c r="W346" i="8"/>
  <c r="W197" i="8"/>
  <c r="W160" i="8"/>
  <c r="W338" i="8"/>
  <c r="W291" i="8"/>
  <c r="W268" i="8"/>
  <c r="W140" i="8"/>
  <c r="W114" i="8"/>
  <c r="W190" i="8"/>
  <c r="W252" i="8"/>
  <c r="W222" i="8"/>
  <c r="W93" i="8"/>
  <c r="W33" i="8"/>
  <c r="W131" i="8"/>
  <c r="W62" i="8"/>
  <c r="W78" i="8"/>
  <c r="W102" i="8"/>
  <c r="W79" i="8"/>
  <c r="W53" i="8"/>
  <c r="W56" i="8"/>
  <c r="W30" i="8"/>
  <c r="AA30" i="8" s="1"/>
  <c r="AB30" i="8" s="1"/>
  <c r="AC30" i="8" s="1"/>
  <c r="W965" i="8"/>
  <c r="W939" i="8"/>
  <c r="W966" i="8"/>
  <c r="W971" i="8"/>
  <c r="W930" i="8"/>
  <c r="W885" i="8"/>
  <c r="W878" i="8"/>
  <c r="W818" i="8"/>
  <c r="W815" i="8"/>
  <c r="W787" i="8"/>
  <c r="W861" i="8"/>
  <c r="W766" i="8"/>
  <c r="W806" i="8"/>
  <c r="W711" i="8"/>
  <c r="W720" i="8"/>
  <c r="W664" i="8"/>
  <c r="W776" i="8"/>
  <c r="W674" i="8"/>
  <c r="W639" i="8"/>
  <c r="W632" i="8"/>
  <c r="W653" i="8"/>
  <c r="W593" i="8"/>
  <c r="W640" i="8"/>
  <c r="W595" i="8"/>
  <c r="W522" i="8"/>
  <c r="W567" i="8"/>
  <c r="W499" i="8"/>
  <c r="W665" i="8"/>
  <c r="W586" i="8"/>
  <c r="W496" i="8"/>
  <c r="W432" i="8"/>
  <c r="W474" i="8"/>
  <c r="W409" i="8"/>
  <c r="W521" i="8"/>
  <c r="W497" i="8"/>
  <c r="W520" i="8"/>
  <c r="W339" i="8"/>
  <c r="W462" i="8"/>
  <c r="W348" i="8"/>
  <c r="W284" i="8"/>
  <c r="W430" i="8"/>
  <c r="W391" i="8"/>
  <c r="W223" i="8"/>
  <c r="W262" i="8"/>
  <c r="W289" i="8"/>
  <c r="W315" i="8"/>
  <c r="W193" i="8"/>
  <c r="W156" i="8"/>
  <c r="W319" i="8"/>
  <c r="W277" i="8"/>
  <c r="W253" i="8"/>
  <c r="W138" i="8"/>
  <c r="W303" i="8"/>
  <c r="W180" i="8"/>
  <c r="W233" i="8"/>
  <c r="W207" i="8"/>
  <c r="W92" i="8"/>
  <c r="W21" i="8"/>
  <c r="W129" i="8"/>
  <c r="W57" i="8"/>
  <c r="W73" i="8"/>
  <c r="W44" i="8"/>
  <c r="W74" i="8"/>
  <c r="W51" i="8"/>
  <c r="W43" i="8"/>
  <c r="W990" i="8"/>
  <c r="W923" i="8"/>
  <c r="W958" i="8"/>
  <c r="W903" i="8"/>
  <c r="W909" i="8"/>
  <c r="W924" i="8"/>
  <c r="W867" i="8"/>
  <c r="W803" i="8"/>
  <c r="W855" i="8"/>
  <c r="W779" i="8"/>
  <c r="W784" i="8"/>
  <c r="W754" i="8"/>
  <c r="W832" i="8"/>
  <c r="W767" i="8"/>
  <c r="W712" i="8"/>
  <c r="W739" i="8"/>
  <c r="W752" i="8"/>
  <c r="W727" i="8"/>
  <c r="W698" i="8"/>
  <c r="W620" i="8"/>
  <c r="W661" i="8"/>
  <c r="W581" i="8"/>
  <c r="W631" i="8"/>
  <c r="W563" i="8"/>
  <c r="W514" i="8"/>
  <c r="W543" i="8"/>
  <c r="W491" i="8"/>
  <c r="W657" i="8"/>
  <c r="W557" i="8"/>
  <c r="W485" i="8"/>
  <c r="W552" i="8"/>
  <c r="W468" i="8"/>
  <c r="W401" i="8"/>
  <c r="W548" i="8"/>
  <c r="W481" i="8"/>
  <c r="W396" i="8"/>
  <c r="W331" i="8"/>
  <c r="W426" i="8"/>
  <c r="W324" i="8"/>
  <c r="W435" i="8"/>
  <c r="W376" i="8"/>
  <c r="W375" i="8"/>
  <c r="W215" i="8"/>
  <c r="W418" i="8"/>
  <c r="W240" i="8"/>
  <c r="W267" i="8"/>
  <c r="W185" i="8"/>
  <c r="W154" i="8"/>
  <c r="W350" i="8"/>
  <c r="W269" i="8"/>
  <c r="W186" i="8"/>
  <c r="W132" i="8"/>
  <c r="W229" i="8"/>
  <c r="W76" i="8"/>
  <c r="W200" i="8"/>
  <c r="W182" i="8"/>
  <c r="W88" i="8"/>
  <c r="W15" i="8"/>
  <c r="W119" i="8"/>
  <c r="W47" i="8"/>
  <c r="W59" i="8"/>
  <c r="W12" i="8"/>
  <c r="W41" i="8"/>
  <c r="W32" i="8"/>
  <c r="W168" i="8"/>
  <c r="W980" i="8"/>
  <c r="W991" i="8"/>
  <c r="W954" i="8"/>
  <c r="W887" i="8"/>
  <c r="W927" i="8"/>
  <c r="W908" i="8"/>
  <c r="W822" i="8"/>
  <c r="W895" i="8"/>
  <c r="W825" i="8"/>
  <c r="W775" i="8"/>
  <c r="W773" i="8"/>
  <c r="W734" i="8"/>
  <c r="W828" i="8"/>
  <c r="W756" i="8"/>
  <c r="W708" i="8"/>
  <c r="W728" i="8"/>
  <c r="W697" i="8"/>
  <c r="W713" i="8"/>
  <c r="W693" i="8"/>
  <c r="W616" i="8"/>
  <c r="W633" i="8"/>
  <c r="W565" i="8"/>
  <c r="W627" i="8"/>
  <c r="W558" i="8"/>
  <c r="W510" i="8"/>
  <c r="W539" i="8"/>
  <c r="W475" i="8"/>
  <c r="W615" i="8"/>
  <c r="W553" i="8"/>
  <c r="W470" i="8"/>
  <c r="W529" i="8"/>
  <c r="W445" i="8"/>
  <c r="W397" i="8"/>
  <c r="W528" i="8"/>
  <c r="W476" i="8"/>
  <c r="W380" i="8"/>
  <c r="W454" i="8"/>
  <c r="W423" i="8"/>
  <c r="W320" i="8"/>
  <c r="W415" i="8"/>
  <c r="W370" i="8"/>
  <c r="W306" i="8"/>
  <c r="W211" i="8"/>
  <c r="W382" i="8"/>
  <c r="W236" i="8"/>
  <c r="W263" i="8"/>
  <c r="W165" i="8"/>
  <c r="W152" i="8"/>
  <c r="W313" i="8"/>
  <c r="W265" i="8"/>
  <c r="W176" i="8"/>
  <c r="W124" i="8"/>
  <c r="W226" i="8"/>
  <c r="W72" i="8"/>
  <c r="W199" i="8"/>
  <c r="W172" i="8"/>
  <c r="W84" i="8"/>
  <c r="W141" i="8"/>
  <c r="W117" i="8"/>
  <c r="W42" i="8"/>
  <c r="W18" i="8"/>
  <c r="W178" i="8"/>
  <c r="W39" i="8"/>
  <c r="W103" i="8"/>
  <c r="W106" i="8"/>
  <c r="W970" i="8"/>
  <c r="W871" i="8"/>
  <c r="W886" i="8"/>
  <c r="W730" i="8"/>
  <c r="W723" i="8"/>
  <c r="W702" i="8"/>
  <c r="W554" i="8"/>
  <c r="W642" i="8"/>
  <c r="W441" i="8"/>
  <c r="W371" i="8"/>
  <c r="W383" i="8"/>
  <c r="W361" i="8"/>
  <c r="W404" i="8"/>
  <c r="W122" i="8"/>
  <c r="W171" i="8"/>
  <c r="W38" i="8"/>
  <c r="W81" i="8"/>
  <c r="W9" i="8"/>
  <c r="W981" i="8"/>
  <c r="W914" i="8"/>
  <c r="W913" i="8"/>
  <c r="W796" i="8"/>
  <c r="W763" i="8"/>
  <c r="W673" i="8"/>
  <c r="W518" i="8"/>
  <c r="W576" i="8"/>
  <c r="W405" i="8"/>
  <c r="W335" i="8"/>
  <c r="W392" i="8"/>
  <c r="W244" i="8"/>
  <c r="W387" i="8"/>
  <c r="W293" i="8"/>
  <c r="W89" i="8"/>
  <c r="W66" i="8"/>
  <c r="W183" i="8"/>
  <c r="W931" i="8"/>
  <c r="W951" i="8"/>
  <c r="W783" i="8"/>
  <c r="W707" i="8"/>
  <c r="W733" i="8"/>
  <c r="W585" i="8"/>
  <c r="W547" i="8"/>
  <c r="W486" i="8"/>
  <c r="W533" i="8"/>
  <c r="W461" i="8"/>
  <c r="W386" i="8"/>
  <c r="W271" i="8"/>
  <c r="W273" i="8"/>
  <c r="W179" i="8"/>
  <c r="W16" i="8"/>
  <c r="W26" i="8"/>
  <c r="W967" i="8"/>
  <c r="W904" i="8"/>
  <c r="W798" i="8"/>
  <c r="W751" i="8"/>
  <c r="W710" i="8"/>
  <c r="W561" i="8"/>
  <c r="W531" i="8"/>
  <c r="W452" i="8"/>
  <c r="W513" i="8"/>
  <c r="W400" i="8"/>
  <c r="W301" i="8"/>
  <c r="W259" i="8"/>
  <c r="W234" i="8"/>
  <c r="W69" i="8"/>
  <c r="W139" i="8"/>
  <c r="W101" i="8"/>
  <c r="W964" i="8"/>
  <c r="W868" i="8"/>
  <c r="W789" i="8"/>
  <c r="W716" i="8"/>
  <c r="W635" i="8"/>
  <c r="W667" i="8"/>
  <c r="W495" i="8"/>
  <c r="W416" i="8"/>
  <c r="W492" i="8"/>
  <c r="W340" i="8"/>
  <c r="W219" i="8"/>
  <c r="W189" i="8"/>
  <c r="W191" i="8"/>
  <c r="W230" i="8"/>
  <c r="W123" i="8"/>
  <c r="W61" i="8"/>
  <c r="W961" i="8"/>
  <c r="W929" i="8"/>
  <c r="W794" i="8"/>
  <c r="W684" i="8"/>
  <c r="W772" i="8"/>
  <c r="W630" i="8"/>
  <c r="W467" i="8"/>
  <c r="W512" i="8"/>
  <c r="W455" i="8"/>
  <c r="W316" i="8"/>
  <c r="W354" i="8"/>
  <c r="W164" i="8"/>
  <c r="W175" i="8"/>
  <c r="W206" i="8"/>
  <c r="W115" i="8"/>
  <c r="W29" i="8"/>
  <c r="W937" i="8"/>
  <c r="W807" i="8"/>
  <c r="W762" i="8"/>
  <c r="W755" i="8"/>
  <c r="W624" i="8"/>
  <c r="W590" i="8"/>
  <c r="W658" i="8"/>
  <c r="W473" i="8"/>
  <c r="W431" i="8"/>
  <c r="W438" i="8"/>
  <c r="W258" i="8"/>
  <c r="W155" i="8"/>
  <c r="W136" i="8"/>
  <c r="W187" i="8"/>
  <c r="W52" i="8"/>
  <c r="W46" i="8"/>
  <c r="W969" i="8"/>
  <c r="W393" i="8"/>
  <c r="W98" i="8"/>
  <c r="W942" i="8"/>
  <c r="W446" i="8"/>
  <c r="W912" i="8"/>
  <c r="W366" i="8"/>
  <c r="W808" i="8"/>
  <c r="W216" i="8"/>
  <c r="W686" i="8"/>
  <c r="W302" i="8"/>
  <c r="W625" i="8"/>
  <c r="W287" i="8"/>
  <c r="W549" i="8"/>
  <c r="W24" i="8"/>
  <c r="W594" i="8"/>
  <c r="W82" i="8"/>
  <c r="W13" i="8"/>
  <c r="AM502" i="8"/>
  <c r="AN502" i="8" s="1"/>
  <c r="AN971" i="8"/>
  <c r="AN227" i="8"/>
  <c r="AN913" i="8"/>
  <c r="AN552" i="8"/>
  <c r="AN103" i="8"/>
  <c r="AN221" i="8"/>
  <c r="AN254" i="8"/>
  <c r="AN10" i="8"/>
  <c r="AN933" i="8"/>
  <c r="AN865" i="8"/>
  <c r="AN808" i="8"/>
  <c r="AN749" i="8"/>
  <c r="AN604" i="8"/>
  <c r="AN546" i="8"/>
  <c r="AN389" i="8"/>
  <c r="AN205" i="8"/>
  <c r="AN248" i="8"/>
  <c r="AN48" i="8"/>
  <c r="AN736" i="8"/>
  <c r="AN681" i="8"/>
  <c r="AN555" i="8"/>
  <c r="AN461" i="8"/>
  <c r="AN489" i="8"/>
  <c r="AN293" i="8"/>
  <c r="AN13" i="8"/>
  <c r="AN1002" i="8"/>
  <c r="AN534" i="8"/>
  <c r="AN266" i="8"/>
  <c r="AN399" i="8"/>
  <c r="AN74" i="8"/>
  <c r="AN941" i="8"/>
  <c r="AN565" i="8"/>
  <c r="AN338" i="8"/>
  <c r="AN167" i="8"/>
  <c r="AN892" i="8"/>
  <c r="AN799" i="8"/>
  <c r="AN766" i="8"/>
  <c r="AN767" i="8"/>
  <c r="AN630" i="8"/>
  <c r="AN430" i="8"/>
  <c r="AN77" i="8"/>
  <c r="AN901" i="8"/>
  <c r="AN813" i="8"/>
  <c r="AN231" i="8"/>
  <c r="AN241" i="8"/>
  <c r="AN250" i="8"/>
  <c r="AN315" i="8"/>
  <c r="Z27" i="4"/>
  <c r="L18" i="7"/>
  <c r="Q26" i="3" s="1"/>
  <c r="AM912" i="8"/>
  <c r="AN912" i="8" s="1"/>
  <c r="AN567" i="8"/>
  <c r="AM715" i="8"/>
  <c r="AN715" i="8" s="1"/>
  <c r="AM104" i="8"/>
  <c r="AN104" i="8" s="1"/>
  <c r="AM202" i="8"/>
  <c r="AN202" i="8" s="1"/>
  <c r="AM28" i="8"/>
  <c r="AN28" i="8" s="1"/>
  <c r="AM950" i="8"/>
  <c r="AN950" i="8" s="1"/>
  <c r="AM394" i="8"/>
  <c r="AN394" i="8" s="1"/>
  <c r="AM332" i="8"/>
  <c r="AN332" i="8" s="1"/>
  <c r="AM450" i="8"/>
  <c r="AN450" i="8" s="1"/>
  <c r="AM519" i="8"/>
  <c r="AN519" i="8" s="1"/>
  <c r="AM908" i="8"/>
  <c r="AN908" i="8" s="1"/>
  <c r="AM209" i="8"/>
  <c r="AN209" i="8" s="1"/>
  <c r="AM882" i="8"/>
  <c r="AN882" i="8" s="1"/>
  <c r="AM177" i="8"/>
  <c r="AN177" i="8" s="1"/>
  <c r="AM814" i="8"/>
  <c r="AN814" i="8" s="1"/>
  <c r="AM118" i="8"/>
  <c r="AN118" i="8" s="1"/>
  <c r="AM212" i="8"/>
  <c r="AN212" i="8" s="1"/>
  <c r="AM773" i="8"/>
  <c r="AN773" i="8" s="1"/>
  <c r="AM951" i="8"/>
  <c r="AN951" i="8" s="1"/>
  <c r="AM456" i="8"/>
  <c r="AN456" i="8" s="1"/>
  <c r="AM887" i="8"/>
  <c r="AN887" i="8" s="1"/>
  <c r="AM137" i="8"/>
  <c r="AN137" i="8" s="1"/>
  <c r="AM288" i="8"/>
  <c r="AN288" i="8" s="1"/>
  <c r="AM597" i="8"/>
  <c r="AN597" i="8" s="1"/>
  <c r="AM15" i="8"/>
  <c r="AN15" i="8" s="1"/>
  <c r="AM23" i="8"/>
  <c r="AN23" i="8" s="1"/>
  <c r="Y79" i="7"/>
  <c r="L79" i="7" s="1"/>
  <c r="P18" i="2" s="1"/>
  <c r="J79" i="7"/>
  <c r="N18" i="2" s="1"/>
  <c r="Z79" i="7"/>
  <c r="H79" i="7"/>
  <c r="L18" i="2" s="1"/>
  <c r="R79" i="7"/>
  <c r="Y78" i="7"/>
  <c r="L78" i="7" s="1"/>
  <c r="P17" i="2" s="1"/>
  <c r="J78" i="7"/>
  <c r="N17" i="2" s="1"/>
  <c r="Z78" i="7"/>
  <c r="Q31" i="7"/>
  <c r="M31" i="7"/>
  <c r="R39" i="3" s="1"/>
  <c r="AD39" i="3" s="1"/>
  <c r="Q20" i="7"/>
  <c r="M20" i="7"/>
  <c r="R28" i="3" s="1"/>
  <c r="AB28" i="3" s="1"/>
  <c r="Q28" i="7"/>
  <c r="M28" i="7"/>
  <c r="R36" i="3" s="1"/>
  <c r="AD36" i="3" s="1"/>
  <c r="R82" i="7"/>
  <c r="H82" i="7"/>
  <c r="L21" i="2" s="1"/>
  <c r="Q19" i="7"/>
  <c r="M19" i="7"/>
  <c r="R27" i="3" s="1"/>
  <c r="AB27" i="3" s="1"/>
  <c r="Q36" i="7"/>
  <c r="Q14" i="7"/>
  <c r="Q8" i="7"/>
  <c r="Q11" i="7"/>
  <c r="Q16" i="7"/>
  <c r="M8" i="7"/>
  <c r="R16" i="3" s="1"/>
  <c r="Z16" i="3" s="1"/>
  <c r="Q29" i="7"/>
  <c r="Q34" i="7"/>
  <c r="Q17" i="7"/>
  <c r="Q33" i="7"/>
  <c r="Q26" i="7"/>
  <c r="R78" i="7"/>
  <c r="H78" i="7"/>
  <c r="L17" i="2" s="1"/>
  <c r="Z80" i="7"/>
  <c r="Y80" i="7"/>
  <c r="L80" i="7" s="1"/>
  <c r="P19" i="2" s="1"/>
  <c r="J80" i="7"/>
  <c r="N19" i="2" s="1"/>
  <c r="R81" i="7"/>
  <c r="H81" i="7"/>
  <c r="L20" i="2" s="1"/>
  <c r="Y82" i="7"/>
  <c r="L82" i="7" s="1"/>
  <c r="P21" i="2" s="1"/>
  <c r="J82" i="7"/>
  <c r="N21" i="2" s="1"/>
  <c r="Z82" i="7"/>
  <c r="Q23" i="7"/>
  <c r="M23" i="7"/>
  <c r="R31" i="3" s="1"/>
  <c r="AC31" i="3" s="1"/>
  <c r="Q10" i="7"/>
  <c r="M10" i="7"/>
  <c r="R18" i="3" s="1"/>
  <c r="Z18" i="3" s="1"/>
  <c r="Q32" i="7"/>
  <c r="M32" i="7"/>
  <c r="R40" i="3" s="1"/>
  <c r="AD40" i="3" s="1"/>
  <c r="Y81" i="7"/>
  <c r="L81" i="7" s="1"/>
  <c r="P20" i="2" s="1"/>
  <c r="J81" i="7"/>
  <c r="N20" i="2" s="1"/>
  <c r="Z81" i="7"/>
  <c r="AR36" i="7"/>
  <c r="AM35" i="7"/>
  <c r="AP34" i="7"/>
  <c r="AS33" i="7"/>
  <c r="AN32" i="7"/>
  <c r="AQ31" i="7"/>
  <c r="AT30" i="7"/>
  <c r="AO29" i="7"/>
  <c r="AR28" i="7"/>
  <c r="AM27" i="7"/>
  <c r="AP26" i="7"/>
  <c r="AS25" i="7"/>
  <c r="AN24" i="7"/>
  <c r="AQ23" i="7"/>
  <c r="AT22" i="7"/>
  <c r="AQ36" i="7"/>
  <c r="AP36" i="7"/>
  <c r="AS35" i="7"/>
  <c r="AN34" i="7"/>
  <c r="AQ33" i="7"/>
  <c r="AT32" i="7"/>
  <c r="AO31" i="7"/>
  <c r="AR30" i="7"/>
  <c r="AM29" i="7"/>
  <c r="AP28" i="7"/>
  <c r="AS27" i="7"/>
  <c r="AN26" i="7"/>
  <c r="AQ25" i="7"/>
  <c r="AT24" i="7"/>
  <c r="AO23" i="7"/>
  <c r="AR22" i="7"/>
  <c r="AM21" i="7"/>
  <c r="AT36" i="7"/>
  <c r="AN35" i="7"/>
  <c r="AR34" i="7"/>
  <c r="AM33" i="7"/>
  <c r="AQ32" i="7"/>
  <c r="AS36" i="7"/>
  <c r="AQ34" i="7"/>
  <c r="AP32" i="7"/>
  <c r="AT31" i="7"/>
  <c r="AM30" i="7"/>
  <c r="AQ29" i="7"/>
  <c r="AT28" i="7"/>
  <c r="AO27" i="7"/>
  <c r="AS26" i="7"/>
  <c r="AN25" i="7"/>
  <c r="AR24" i="7"/>
  <c r="AO22" i="7"/>
  <c r="AO20" i="7"/>
  <c r="AR19" i="7"/>
  <c r="AM18" i="7"/>
  <c r="AP17" i="7"/>
  <c r="AS16" i="7"/>
  <c r="AN15" i="7"/>
  <c r="AQ14" i="7"/>
  <c r="AO36" i="7"/>
  <c r="AM36" i="7"/>
  <c r="AR35" i="7"/>
  <c r="AR33" i="7"/>
  <c r="AP31" i="7"/>
  <c r="AS30" i="7"/>
  <c r="AO28" i="7"/>
  <c r="AO26" i="7"/>
  <c r="AO24" i="7"/>
  <c r="AS23" i="7"/>
  <c r="AR21" i="7"/>
  <c r="AT20" i="7"/>
  <c r="AO19" i="7"/>
  <c r="AR18" i="7"/>
  <c r="AM17" i="7"/>
  <c r="AP16" i="7"/>
  <c r="AS15" i="7"/>
  <c r="AP35" i="7"/>
  <c r="AT34" i="7"/>
  <c r="AO33" i="7"/>
  <c r="AS32" i="7"/>
  <c r="AM31" i="7"/>
  <c r="AP30" i="7"/>
  <c r="AT29" i="7"/>
  <c r="AM28" i="7"/>
  <c r="AR27" i="7"/>
  <c r="AR25" i="7"/>
  <c r="AP23" i="7"/>
  <c r="AS22" i="7"/>
  <c r="AP21" i="7"/>
  <c r="AR20" i="7"/>
  <c r="AM19" i="7"/>
  <c r="AP18" i="7"/>
  <c r="AS17" i="7"/>
  <c r="AO35" i="7"/>
  <c r="AS34" i="7"/>
  <c r="AN33" i="7"/>
  <c r="AR32" i="7"/>
  <c r="AO30" i="7"/>
  <c r="AS29" i="7"/>
  <c r="AT33" i="7"/>
  <c r="AP27" i="7"/>
  <c r="AP25" i="7"/>
  <c r="AN22" i="7"/>
  <c r="AS20" i="7"/>
  <c r="AQ19" i="7"/>
  <c r="AO18" i="7"/>
  <c r="AO17" i="7"/>
  <c r="AR16" i="7"/>
  <c r="AM15" i="7"/>
  <c r="AM14" i="7"/>
  <c r="AM13" i="7"/>
  <c r="AP12" i="7"/>
  <c r="AS11" i="7"/>
  <c r="AN10" i="7"/>
  <c r="AO34" i="7"/>
  <c r="AP33" i="7"/>
  <c r="AN27" i="7"/>
  <c r="AO25" i="7"/>
  <c r="AS24" i="7"/>
  <c r="AM22" i="7"/>
  <c r="AQ20" i="7"/>
  <c r="AP19" i="7"/>
  <c r="AN18" i="7"/>
  <c r="AN17" i="7"/>
  <c r="AQ16" i="7"/>
  <c r="AT13" i="7"/>
  <c r="AO12" i="7"/>
  <c r="AR11" i="7"/>
  <c r="AM10" i="7"/>
  <c r="AP9" i="7"/>
  <c r="AS8" i="7"/>
  <c r="AT12" i="7"/>
  <c r="AM34" i="7"/>
  <c r="AT26" i="7"/>
  <c r="AM25" i="7"/>
  <c r="AQ24" i="7"/>
  <c r="AT21" i="7"/>
  <c r="AP20" i="7"/>
  <c r="AN19" i="7"/>
  <c r="AO16" i="7"/>
  <c r="AT14" i="7"/>
  <c r="AS13" i="7"/>
  <c r="AN12" i="7"/>
  <c r="AQ11" i="7"/>
  <c r="AT10" i="7"/>
  <c r="AO9" i="7"/>
  <c r="AR8" i="7"/>
  <c r="AR14" i="7"/>
  <c r="AQ13" i="7"/>
  <c r="AR10" i="7"/>
  <c r="AT35" i="7"/>
  <c r="AS31" i="7"/>
  <c r="AQ30" i="7"/>
  <c r="AR29" i="7"/>
  <c r="AR26" i="7"/>
  <c r="AP24" i="7"/>
  <c r="AS21" i="7"/>
  <c r="AN20" i="7"/>
  <c r="AN16" i="7"/>
  <c r="AT15" i="7"/>
  <c r="AS14" i="7"/>
  <c r="AR13" i="7"/>
  <c r="AM12" i="7"/>
  <c r="AP11" i="7"/>
  <c r="AS10" i="7"/>
  <c r="AN9" i="7"/>
  <c r="AQ8" i="7"/>
  <c r="AM24" i="7"/>
  <c r="AT23" i="7"/>
  <c r="AQ21" i="7"/>
  <c r="AM20" i="7"/>
  <c r="AR15" i="7"/>
  <c r="AM9" i="7"/>
  <c r="AQ35" i="7"/>
  <c r="AR31" i="7"/>
  <c r="AN30" i="7"/>
  <c r="AP29" i="7"/>
  <c r="AS28" i="7"/>
  <c r="AQ26" i="7"/>
  <c r="AM16" i="7"/>
  <c r="AO11" i="7"/>
  <c r="AN31" i="7"/>
  <c r="AN29" i="7"/>
  <c r="AQ28" i="7"/>
  <c r="AM26" i="7"/>
  <c r="AR23" i="7"/>
  <c r="AO21" i="7"/>
  <c r="AT18" i="7"/>
  <c r="AT17" i="7"/>
  <c r="AQ15" i="7"/>
  <c r="AP14" i="7"/>
  <c r="AP13" i="7"/>
  <c r="AS12" i="7"/>
  <c r="AN11" i="7"/>
  <c r="AQ10" i="7"/>
  <c r="AT9" i="7"/>
  <c r="AO8" i="7"/>
  <c r="AN36" i="7"/>
  <c r="AM32" i="7"/>
  <c r="AO32" i="7"/>
  <c r="AN28" i="7"/>
  <c r="AT27" i="7"/>
  <c r="AN23" i="7"/>
  <c r="AQ22" i="7"/>
  <c r="AN21" i="7"/>
  <c r="AT19" i="7"/>
  <c r="AS18" i="7"/>
  <c r="AR17" i="7"/>
  <c r="AP15" i="7"/>
  <c r="AO14" i="7"/>
  <c r="AO13" i="7"/>
  <c r="AR12" i="7"/>
  <c r="AM11" i="7"/>
  <c r="AP10" i="7"/>
  <c r="AS9" i="7"/>
  <c r="AN8" i="7"/>
  <c r="AO10" i="7"/>
  <c r="AO15" i="7"/>
  <c r="AP22" i="7"/>
  <c r="AN14" i="7"/>
  <c r="AT8" i="7"/>
  <c r="AQ27" i="7"/>
  <c r="AP8" i="7"/>
  <c r="AQ18" i="7"/>
  <c r="AM23" i="7"/>
  <c r="AQ12" i="7"/>
  <c r="AQ9" i="7"/>
  <c r="AR9" i="7"/>
  <c r="AM8" i="7"/>
  <c r="AT25" i="7"/>
  <c r="AQ17" i="7"/>
  <c r="AN13" i="7"/>
  <c r="AT11" i="7"/>
  <c r="AS19" i="7"/>
  <c r="AT16" i="7"/>
  <c r="Q24" i="7"/>
  <c r="Q15" i="7"/>
  <c r="M15" i="7"/>
  <c r="R23" i="3" s="1"/>
  <c r="AA23" i="3" s="1"/>
  <c r="Q13" i="7"/>
  <c r="R77" i="7"/>
  <c r="H77" i="7"/>
  <c r="L16" i="2" s="1"/>
  <c r="Z77" i="7"/>
  <c r="J77" i="7"/>
  <c r="N16" i="2" s="1"/>
  <c r="Y77" i="7"/>
  <c r="L77" i="7" s="1"/>
  <c r="P16" i="2" s="1"/>
  <c r="R80" i="7"/>
  <c r="H80" i="7"/>
  <c r="L19" i="2" s="1"/>
  <c r="Q12" i="7"/>
  <c r="Q21" i="7"/>
  <c r="Q9" i="7"/>
  <c r="Q30" i="7"/>
  <c r="M30" i="7"/>
  <c r="R38" i="3" s="1"/>
  <c r="AD38" i="3" s="1"/>
  <c r="Q22" i="7"/>
  <c r="M22" i="7"/>
  <c r="R30" i="3" s="1"/>
  <c r="AC30" i="3" s="1"/>
  <c r="Q25" i="7"/>
  <c r="Q35" i="7"/>
  <c r="M35" i="7"/>
  <c r="R43" i="3" s="1"/>
  <c r="AE43" i="3" s="1"/>
  <c r="Q18" i="7"/>
  <c r="BB6" i="8" l="1"/>
  <c r="AC8" i="8"/>
  <c r="AZ6" i="8" s="1"/>
  <c r="L20" i="5" s="1"/>
  <c r="Z20" i="5" s="1"/>
  <c r="AY6" i="8"/>
  <c r="J20" i="5" s="1"/>
  <c r="AC861" i="8"/>
  <c r="AA739" i="8"/>
  <c r="AB739" i="8" s="1"/>
  <c r="AC739" i="8" s="1"/>
  <c r="AA833" i="8"/>
  <c r="AB833" i="8" s="1"/>
  <c r="AC833" i="8" s="1"/>
  <c r="AA746" i="8"/>
  <c r="AB746" i="8" s="1"/>
  <c r="AC746" i="8" s="1"/>
  <c r="AA605" i="8"/>
  <c r="AB605" i="8" s="1"/>
  <c r="AC605" i="8" s="1"/>
  <c r="AA957" i="8"/>
  <c r="AB957" i="8" s="1"/>
  <c r="AC957" i="8" s="1"/>
  <c r="AA82" i="8"/>
  <c r="AB82" i="8" s="1"/>
  <c r="AC82" i="8" s="1"/>
  <c r="AA499" i="8"/>
  <c r="AB499" i="8" s="1"/>
  <c r="AC499" i="8" s="1"/>
  <c r="AA559" i="8"/>
  <c r="AB559" i="8" s="1"/>
  <c r="AC559" i="8" s="1"/>
  <c r="AA635" i="8"/>
  <c r="AB635" i="8" s="1"/>
  <c r="AC635" i="8" s="1"/>
  <c r="AA126" i="8"/>
  <c r="AB126" i="8" s="1"/>
  <c r="AC126" i="8" s="1"/>
  <c r="AA677" i="8"/>
  <c r="AB677" i="8" s="1"/>
  <c r="AC677" i="8" s="1"/>
  <c r="AA28" i="8"/>
  <c r="AB28" i="8" s="1"/>
  <c r="AC28" i="8" s="1"/>
  <c r="AA323" i="8"/>
  <c r="AB323" i="8" s="1"/>
  <c r="AC323" i="8" s="1"/>
  <c r="AA720" i="8"/>
  <c r="AB720" i="8" s="1"/>
  <c r="AC720" i="8" s="1"/>
  <c r="AA778" i="8"/>
  <c r="AB778" i="8" s="1"/>
  <c r="AC778" i="8" s="1"/>
  <c r="AA518" i="8"/>
  <c r="AB518" i="8" s="1"/>
  <c r="AC518" i="8" s="1"/>
  <c r="AA522" i="8"/>
  <c r="AB522" i="8" s="1"/>
  <c r="AC522" i="8" s="1"/>
  <c r="AA58" i="8"/>
  <c r="AB58" i="8" s="1"/>
  <c r="AC58" i="8" s="1"/>
  <c r="AA383" i="8"/>
  <c r="AB383" i="8" s="1"/>
  <c r="AC383" i="8" s="1"/>
  <c r="AA710" i="8"/>
  <c r="AB710" i="8" s="1"/>
  <c r="AC710" i="8" s="1"/>
  <c r="AA937" i="8"/>
  <c r="AB937" i="8" s="1"/>
  <c r="AC937" i="8" s="1"/>
  <c r="AA827" i="8"/>
  <c r="AB827" i="8" s="1"/>
  <c r="AC827" i="8" s="1"/>
  <c r="AA336" i="8"/>
  <c r="AB336" i="8" s="1"/>
  <c r="AC336" i="8" s="1"/>
  <c r="AA561" i="8"/>
  <c r="AB561" i="8" s="1"/>
  <c r="AC561" i="8" s="1"/>
  <c r="AA952" i="8"/>
  <c r="AB952" i="8" s="1"/>
  <c r="AC952" i="8" s="1"/>
  <c r="AA380" i="8"/>
  <c r="AB380" i="8" s="1"/>
  <c r="AC380" i="8" s="1"/>
  <c r="AA123" i="8"/>
  <c r="AB123" i="8" s="1"/>
  <c r="AC123" i="8" s="1"/>
  <c r="AA386" i="8"/>
  <c r="AB386" i="8" s="1"/>
  <c r="AC386" i="8" s="1"/>
  <c r="AA592" i="8"/>
  <c r="AB592" i="8" s="1"/>
  <c r="AC592" i="8" s="1"/>
  <c r="AA90" i="8"/>
  <c r="AB90" i="8" s="1"/>
  <c r="AC90" i="8" s="1"/>
  <c r="AA440" i="8"/>
  <c r="AB440" i="8" s="1"/>
  <c r="AC440" i="8" s="1"/>
  <c r="AA838" i="8"/>
  <c r="AB838" i="8" s="1"/>
  <c r="AC838" i="8" s="1"/>
  <c r="AA935" i="8"/>
  <c r="AB935" i="8" s="1"/>
  <c r="AC935" i="8" s="1"/>
  <c r="AA251" i="8"/>
  <c r="AB251" i="8" s="1"/>
  <c r="AC251" i="8" s="1"/>
  <c r="AA828" i="8"/>
  <c r="AB828" i="8" s="1"/>
  <c r="AC828" i="8" s="1"/>
  <c r="AA369" i="8"/>
  <c r="AB369" i="8" s="1"/>
  <c r="AC369" i="8" s="1"/>
  <c r="AA408" i="8"/>
  <c r="AB408" i="8" s="1"/>
  <c r="AC408" i="8" s="1"/>
  <c r="AA604" i="8"/>
  <c r="AB604" i="8" s="1"/>
  <c r="AC604" i="8" s="1"/>
  <c r="AA963" i="8"/>
  <c r="AB963" i="8" s="1"/>
  <c r="AC963" i="8" s="1"/>
  <c r="AA554" i="8"/>
  <c r="AB554" i="8" s="1"/>
  <c r="AC554" i="8" s="1"/>
  <c r="AA13" i="8"/>
  <c r="AB13" i="8" s="1"/>
  <c r="AA250" i="8"/>
  <c r="AB250" i="8" s="1"/>
  <c r="AC250" i="8" s="1"/>
  <c r="AA406" i="8"/>
  <c r="AB406" i="8" s="1"/>
  <c r="AC406" i="8" s="1"/>
  <c r="AA776" i="8"/>
  <c r="AB776" i="8" s="1"/>
  <c r="AC776" i="8" s="1"/>
  <c r="AA362" i="8"/>
  <c r="AB362" i="8" s="1"/>
  <c r="AC362" i="8" s="1"/>
  <c r="AA545" i="8"/>
  <c r="AB545" i="8" s="1"/>
  <c r="AC545" i="8" s="1"/>
  <c r="AA56" i="8"/>
  <c r="AA86" i="8"/>
  <c r="AB86" i="8" s="1"/>
  <c r="AC86" i="8" s="1"/>
  <c r="AA303" i="8"/>
  <c r="AB303" i="8" s="1"/>
  <c r="AC303" i="8" s="1"/>
  <c r="AA424" i="8"/>
  <c r="AB424" i="8" s="1"/>
  <c r="AC424" i="8" s="1"/>
  <c r="AA259" i="8"/>
  <c r="AB259" i="8" s="1"/>
  <c r="AC259" i="8" s="1"/>
  <c r="AA212" i="8"/>
  <c r="AB212" i="8" s="1"/>
  <c r="AC212" i="8" s="1"/>
  <c r="AA171" i="8"/>
  <c r="AB171" i="8" s="1"/>
  <c r="AC171" i="8" s="1"/>
  <c r="AA917" i="8"/>
  <c r="AB917" i="8" s="1"/>
  <c r="AC917" i="8" s="1"/>
  <c r="AA661" i="8"/>
  <c r="AB661" i="8" s="1"/>
  <c r="AC661" i="8" s="1"/>
  <c r="AA924" i="8"/>
  <c r="AB924" i="8" s="1"/>
  <c r="AC924" i="8" s="1"/>
  <c r="AA152" i="8"/>
  <c r="AB152" i="8" s="1"/>
  <c r="AC152" i="8" s="1"/>
  <c r="AA990" i="8"/>
  <c r="AB990" i="8" s="1"/>
  <c r="AC990" i="8" s="1"/>
  <c r="AA735" i="8"/>
  <c r="AB735" i="8" s="1"/>
  <c r="AC735" i="8" s="1"/>
  <c r="AA940" i="8"/>
  <c r="AB940" i="8" s="1"/>
  <c r="AC940" i="8" s="1"/>
  <c r="AA422" i="8"/>
  <c r="AB422" i="8" s="1"/>
  <c r="AC422" i="8" s="1"/>
  <c r="AA667" i="8"/>
  <c r="AB667" i="8" s="1"/>
  <c r="AC667" i="8" s="1"/>
  <c r="AA582" i="8"/>
  <c r="AB582" i="8" s="1"/>
  <c r="AC582" i="8" s="1"/>
  <c r="AA814" i="8"/>
  <c r="AB814" i="8" s="1"/>
  <c r="AC814" i="8" s="1"/>
  <c r="AA198" i="8"/>
  <c r="AB198" i="8" s="1"/>
  <c r="AC198" i="8" s="1"/>
  <c r="AA172" i="8"/>
  <c r="AB172" i="8" s="1"/>
  <c r="AC172" i="8" s="1"/>
  <c r="AA465" i="8"/>
  <c r="AB465" i="8" s="1"/>
  <c r="AC465" i="8" s="1"/>
  <c r="AA169" i="8"/>
  <c r="AB169" i="8" s="1"/>
  <c r="AC169" i="8" s="1"/>
  <c r="AA899" i="8"/>
  <c r="AB899" i="8" s="1"/>
  <c r="AC899" i="8" s="1"/>
  <c r="AA203" i="8"/>
  <c r="AB203" i="8" s="1"/>
  <c r="AC203" i="8" s="1"/>
  <c r="AA650" i="8"/>
  <c r="AB650" i="8" s="1"/>
  <c r="AC650" i="8" s="1"/>
  <c r="AA845" i="8"/>
  <c r="AB845" i="8" s="1"/>
  <c r="AC845" i="8" s="1"/>
  <c r="AA312" i="8"/>
  <c r="AB312" i="8" s="1"/>
  <c r="AC312" i="8" s="1"/>
  <c r="AA481" i="8"/>
  <c r="AB481" i="8" s="1"/>
  <c r="AC481" i="8" s="1"/>
  <c r="AA664" i="8"/>
  <c r="AB664" i="8" s="1"/>
  <c r="AC664" i="8" s="1"/>
  <c r="AA59" i="8"/>
  <c r="AB59" i="8" s="1"/>
  <c r="AC59" i="8" s="1"/>
  <c r="AA954" i="8"/>
  <c r="AB954" i="8" s="1"/>
  <c r="AC954" i="8" s="1"/>
  <c r="AA782" i="8"/>
  <c r="AB782" i="8" s="1"/>
  <c r="AC782" i="8" s="1"/>
  <c r="AA175" i="8"/>
  <c r="AB175" i="8" s="1"/>
  <c r="AC175" i="8" s="1"/>
  <c r="AA658" i="8"/>
  <c r="AB658" i="8" s="1"/>
  <c r="AC658" i="8" s="1"/>
  <c r="AA977" i="8"/>
  <c r="AB977" i="8" s="1"/>
  <c r="AC977" i="8" s="1"/>
  <c r="AA242" i="8"/>
  <c r="AB242" i="8" s="1"/>
  <c r="AC242" i="8" s="1"/>
  <c r="AA758" i="8"/>
  <c r="AB758" i="8" s="1"/>
  <c r="AC758" i="8" s="1"/>
  <c r="AA328" i="8"/>
  <c r="AB328" i="8" s="1"/>
  <c r="AC328" i="8" s="1"/>
  <c r="AA484" i="8"/>
  <c r="AB484" i="8" s="1"/>
  <c r="AC484" i="8" s="1"/>
  <c r="AA803" i="8"/>
  <c r="AB803" i="8" s="1"/>
  <c r="AC803" i="8" s="1"/>
  <c r="AA134" i="8"/>
  <c r="AB134" i="8" s="1"/>
  <c r="AC134" i="8" s="1"/>
  <c r="AA579" i="8"/>
  <c r="AB579" i="8" s="1"/>
  <c r="AC579" i="8" s="1"/>
  <c r="AA774" i="8"/>
  <c r="AB774" i="8" s="1"/>
  <c r="AC774" i="8" s="1"/>
  <c r="AA24" i="8"/>
  <c r="AB24" i="8" s="1"/>
  <c r="AC24" i="8" s="1"/>
  <c r="AA34" i="8"/>
  <c r="AB34" i="8" s="1"/>
  <c r="AC34" i="8" s="1"/>
  <c r="AA428" i="8"/>
  <c r="AB428" i="8" s="1"/>
  <c r="AC428" i="8" s="1"/>
  <c r="AA770" i="8"/>
  <c r="AB770" i="8" s="1"/>
  <c r="AC770" i="8" s="1"/>
  <c r="AA164" i="8"/>
  <c r="AB164" i="8" s="1"/>
  <c r="AC164" i="8" s="1"/>
  <c r="AA293" i="8"/>
  <c r="AB293" i="8" s="1"/>
  <c r="AC293" i="8" s="1"/>
  <c r="AA340" i="8"/>
  <c r="AB340" i="8" s="1"/>
  <c r="AC340" i="8" s="1"/>
  <c r="AA384" i="8"/>
  <c r="AB384" i="8" s="1"/>
  <c r="AC384" i="8" s="1"/>
  <c r="AA596" i="8"/>
  <c r="AB596" i="8" s="1"/>
  <c r="AC596" i="8" s="1"/>
  <c r="AB56" i="8"/>
  <c r="AC56" i="8" s="1"/>
  <c r="AA790" i="8"/>
  <c r="AB790" i="8" s="1"/>
  <c r="AC790" i="8" s="1"/>
  <c r="AA802" i="8"/>
  <c r="AB802" i="8" s="1"/>
  <c r="AC802" i="8" s="1"/>
  <c r="AA513" i="8"/>
  <c r="AB513" i="8" s="1"/>
  <c r="AC513" i="8" s="1"/>
  <c r="AA355" i="8"/>
  <c r="AB355" i="8" s="1"/>
  <c r="AC355" i="8" s="1"/>
  <c r="AA177" i="8"/>
  <c r="AB177" i="8" s="1"/>
  <c r="AC177" i="8" s="1"/>
  <c r="AA48" i="8"/>
  <c r="AA624" i="8"/>
  <c r="AB624" i="8" s="1"/>
  <c r="AC624" i="8" s="1"/>
  <c r="AA413" i="8"/>
  <c r="AB413" i="8" s="1"/>
  <c r="AC413" i="8" s="1"/>
  <c r="AA114" i="8"/>
  <c r="AB114" i="8" s="1"/>
  <c r="AC114" i="8" s="1"/>
  <c r="AA812" i="8"/>
  <c r="AB812" i="8" s="1"/>
  <c r="AC812" i="8" s="1"/>
  <c r="AA308" i="8"/>
  <c r="AB308" i="8" s="1"/>
  <c r="AC308" i="8" s="1"/>
  <c r="AA958" i="8"/>
  <c r="AB958" i="8" s="1"/>
  <c r="AC958" i="8" s="1"/>
  <c r="AA176" i="8"/>
  <c r="AB176" i="8" s="1"/>
  <c r="AC176" i="8" s="1"/>
  <c r="AA509" i="8"/>
  <c r="AB509" i="8" s="1"/>
  <c r="AC509" i="8" s="1"/>
  <c r="AA848" i="8"/>
  <c r="AB848" i="8" s="1"/>
  <c r="AC848" i="8" s="1"/>
  <c r="AA146" i="8"/>
  <c r="AB146" i="8" s="1"/>
  <c r="AC146" i="8" s="1"/>
  <c r="AA420" i="8"/>
  <c r="AB420" i="8" s="1"/>
  <c r="AC420" i="8" s="1"/>
  <c r="AA121" i="8"/>
  <c r="AB121" i="8" s="1"/>
  <c r="AC121" i="8" s="1"/>
  <c r="AA356" i="8"/>
  <c r="AB356" i="8" s="1"/>
  <c r="AC356" i="8" s="1"/>
  <c r="AA765" i="8"/>
  <c r="AB765" i="8" s="1"/>
  <c r="AC765" i="8" s="1"/>
  <c r="AA993" i="8"/>
  <c r="AB993" i="8" s="1"/>
  <c r="AC993" i="8" s="1"/>
  <c r="AA310" i="8"/>
  <c r="AB310" i="8" s="1"/>
  <c r="AC310" i="8" s="1"/>
  <c r="AA835" i="8"/>
  <c r="AB835" i="8" s="1"/>
  <c r="AC835" i="8" s="1"/>
  <c r="AA125" i="8"/>
  <c r="AB125" i="8" s="1"/>
  <c r="AC125" i="8" s="1"/>
  <c r="AA313" i="8"/>
  <c r="AB313" i="8" s="1"/>
  <c r="AC313" i="8" s="1"/>
  <c r="AA360" i="8"/>
  <c r="AB360" i="8" s="1"/>
  <c r="AC360" i="8" s="1"/>
  <c r="AA609" i="8"/>
  <c r="AB609" i="8" s="1"/>
  <c r="AC609" i="8" s="1"/>
  <c r="AA702" i="8"/>
  <c r="AB702" i="8" s="1"/>
  <c r="AC702" i="8" s="1"/>
  <c r="AA887" i="8"/>
  <c r="AB887" i="8" s="1"/>
  <c r="AC887" i="8" s="1"/>
  <c r="AA309" i="8"/>
  <c r="AB309" i="8" s="1"/>
  <c r="AC309" i="8" s="1"/>
  <c r="AA335" i="8"/>
  <c r="AB335" i="8" s="1"/>
  <c r="AC335" i="8" s="1"/>
  <c r="AA502" i="8"/>
  <c r="AB502" i="8" s="1"/>
  <c r="AC502" i="8" s="1"/>
  <c r="AA706" i="8"/>
  <c r="AB706" i="8" s="1"/>
  <c r="AC706" i="8" s="1"/>
  <c r="AA818" i="8"/>
  <c r="AB818" i="8" s="1"/>
  <c r="AC818" i="8" s="1"/>
  <c r="AA975" i="8"/>
  <c r="AB975" i="8" s="1"/>
  <c r="AC975" i="8" s="1"/>
  <c r="AA241" i="8"/>
  <c r="AB241" i="8" s="1"/>
  <c r="AC241" i="8" s="1"/>
  <c r="AA274" i="8"/>
  <c r="AB274" i="8" s="1"/>
  <c r="AC274" i="8" s="1"/>
  <c r="AA785" i="8"/>
  <c r="AB785" i="8" s="1"/>
  <c r="AC785" i="8" s="1"/>
  <c r="AA933" i="8"/>
  <c r="AB933" i="8" s="1"/>
  <c r="AC933" i="8" s="1"/>
  <c r="AA78" i="8"/>
  <c r="AB78" i="8" s="1"/>
  <c r="AC78" i="8" s="1"/>
  <c r="AA267" i="8"/>
  <c r="AB267" i="8" s="1"/>
  <c r="AC267" i="8" s="1"/>
  <c r="AA418" i="8"/>
  <c r="AB418" i="8" s="1"/>
  <c r="AC418" i="8" s="1"/>
  <c r="AA475" i="8"/>
  <c r="AB475" i="8" s="1"/>
  <c r="AC475" i="8" s="1"/>
  <c r="AA813" i="8"/>
  <c r="AB813" i="8" s="1"/>
  <c r="AC813" i="8" s="1"/>
  <c r="AA931" i="8"/>
  <c r="AB931" i="8" s="1"/>
  <c r="AC931" i="8" s="1"/>
  <c r="AA107" i="8"/>
  <c r="AB107" i="8" s="1"/>
  <c r="AC107" i="8" s="1"/>
  <c r="AA116" i="8"/>
  <c r="AB116" i="8" s="1"/>
  <c r="AC116" i="8" s="1"/>
  <c r="AA184" i="8"/>
  <c r="AB184" i="8" s="1"/>
  <c r="AC184" i="8" s="1"/>
  <c r="AA454" i="8"/>
  <c r="AB454" i="8" s="1"/>
  <c r="AC454" i="8" s="1"/>
  <c r="AA532" i="8"/>
  <c r="AB532" i="8" s="1"/>
  <c r="AC532" i="8" s="1"/>
  <c r="AA673" i="8"/>
  <c r="AB673" i="8" s="1"/>
  <c r="AC673" i="8" s="1"/>
  <c r="AA696" i="8"/>
  <c r="AB696" i="8" s="1"/>
  <c r="AC696" i="8" s="1"/>
  <c r="AA807" i="8"/>
  <c r="AB807" i="8" s="1"/>
  <c r="AC807" i="8" s="1"/>
  <c r="AA888" i="8"/>
  <c r="AB888" i="8" s="1"/>
  <c r="AC888" i="8" s="1"/>
  <c r="AA42" i="8"/>
  <c r="AB42" i="8" s="1"/>
  <c r="AC42" i="8" s="1"/>
  <c r="AA254" i="8"/>
  <c r="AB254" i="8" s="1"/>
  <c r="AC254" i="8" s="1"/>
  <c r="AA347" i="8"/>
  <c r="AB347" i="8" s="1"/>
  <c r="AC347" i="8" s="1"/>
  <c r="AA601" i="8"/>
  <c r="AB601" i="8" s="1"/>
  <c r="AC601" i="8" s="1"/>
  <c r="AA729" i="8"/>
  <c r="AB729" i="8" s="1"/>
  <c r="AC729" i="8" s="1"/>
  <c r="AA850" i="8"/>
  <c r="AB850" i="8" s="1"/>
  <c r="AC850" i="8" s="1"/>
  <c r="AA936" i="8"/>
  <c r="AB936" i="8" s="1"/>
  <c r="AC936" i="8" s="1"/>
  <c r="AA226" i="8"/>
  <c r="AB226" i="8" s="1"/>
  <c r="AC226" i="8" s="1"/>
  <c r="AA350" i="8"/>
  <c r="AB350" i="8" s="1"/>
  <c r="AC350" i="8" s="1"/>
  <c r="AA322" i="8"/>
  <c r="AB322" i="8" s="1"/>
  <c r="AC322" i="8" s="1"/>
  <c r="AA339" i="8"/>
  <c r="AB339" i="8" s="1"/>
  <c r="AC339" i="8" s="1"/>
  <c r="AA512" i="8"/>
  <c r="AB512" i="8" s="1"/>
  <c r="AC512" i="8" s="1"/>
  <c r="AA585" i="8"/>
  <c r="AB585" i="8" s="1"/>
  <c r="AC585" i="8" s="1"/>
  <c r="AA644" i="8"/>
  <c r="AB644" i="8" s="1"/>
  <c r="AC644" i="8" s="1"/>
  <c r="AA716" i="8"/>
  <c r="AB716" i="8" s="1"/>
  <c r="AC716" i="8" s="1"/>
  <c r="AA809" i="8"/>
  <c r="AB809" i="8" s="1"/>
  <c r="AC809" i="8" s="1"/>
  <c r="AA947" i="8"/>
  <c r="AB947" i="8" s="1"/>
  <c r="AC947" i="8" s="1"/>
  <c r="AA985" i="8"/>
  <c r="AB985" i="8" s="1"/>
  <c r="AC985" i="8" s="1"/>
  <c r="AA38" i="8"/>
  <c r="AB38" i="8" s="1"/>
  <c r="AC38" i="8" s="1"/>
  <c r="AA248" i="8"/>
  <c r="AA353" i="8"/>
  <c r="AB353" i="8" s="1"/>
  <c r="AC353" i="8" s="1"/>
  <c r="AA343" i="8"/>
  <c r="AB343" i="8" s="1"/>
  <c r="AC343" i="8" s="1"/>
  <c r="AA535" i="8"/>
  <c r="AB535" i="8" s="1"/>
  <c r="AC535" i="8" s="1"/>
  <c r="AA595" i="8"/>
  <c r="AB595" i="8" s="1"/>
  <c r="AC595" i="8" s="1"/>
  <c r="AA649" i="8"/>
  <c r="AB649" i="8" s="1"/>
  <c r="AC649" i="8" s="1"/>
  <c r="AA815" i="8"/>
  <c r="AB815" i="8" s="1"/>
  <c r="AC815" i="8" s="1"/>
  <c r="AA913" i="8"/>
  <c r="AB913" i="8" s="1"/>
  <c r="AC913" i="8" s="1"/>
  <c r="AA1000" i="8"/>
  <c r="AB1000" i="8" s="1"/>
  <c r="AC1000" i="8" s="1"/>
  <c r="AA17" i="8"/>
  <c r="AB17" i="8" s="1"/>
  <c r="AC17" i="8" s="1"/>
  <c r="AA279" i="8"/>
  <c r="AB279" i="8" s="1"/>
  <c r="AC279" i="8" s="1"/>
  <c r="AA150" i="8"/>
  <c r="AB150" i="8" s="1"/>
  <c r="AC150" i="8" s="1"/>
  <c r="AA188" i="8"/>
  <c r="AB188" i="8" s="1"/>
  <c r="AC188" i="8" s="1"/>
  <c r="AA467" i="8"/>
  <c r="AB467" i="8" s="1"/>
  <c r="AC467" i="8" s="1"/>
  <c r="AA487" i="8"/>
  <c r="AB487" i="8" s="1"/>
  <c r="AC487" i="8" s="1"/>
  <c r="AA491" i="8"/>
  <c r="AB491" i="8" s="1"/>
  <c r="AC491" i="8" s="1"/>
  <c r="AA625" i="8"/>
  <c r="AB625" i="8" s="1"/>
  <c r="AC625" i="8" s="1"/>
  <c r="AA639" i="8"/>
  <c r="AB639" i="8" s="1"/>
  <c r="AC639" i="8" s="1"/>
  <c r="AA668" i="8"/>
  <c r="AB668" i="8" s="1"/>
  <c r="AC668" i="8" s="1"/>
  <c r="AA859" i="8"/>
  <c r="AB859" i="8" s="1"/>
  <c r="AC859" i="8" s="1"/>
  <c r="AA891" i="8"/>
  <c r="AB891" i="8" s="1"/>
  <c r="AC891" i="8" s="1"/>
  <c r="AA103" i="8"/>
  <c r="AB103" i="8" s="1"/>
  <c r="AC103" i="8" s="1"/>
  <c r="AA117" i="8"/>
  <c r="AB117" i="8" s="1"/>
  <c r="AC117" i="8" s="1"/>
  <c r="AA221" i="8"/>
  <c r="AB221" i="8" s="1"/>
  <c r="AC221" i="8" s="1"/>
  <c r="AA275" i="8"/>
  <c r="AB275" i="8" s="1"/>
  <c r="AC275" i="8" s="1"/>
  <c r="AA294" i="8"/>
  <c r="AB294" i="8" s="1"/>
  <c r="AC294" i="8" s="1"/>
  <c r="AA333" i="8"/>
  <c r="AB333" i="8" s="1"/>
  <c r="AC333" i="8" s="1"/>
  <c r="AA331" i="8"/>
  <c r="AB331" i="8" s="1"/>
  <c r="AC331" i="8" s="1"/>
  <c r="AA421" i="8"/>
  <c r="AB421" i="8" s="1"/>
  <c r="AC421" i="8" s="1"/>
  <c r="AA593" i="8"/>
  <c r="AB593" i="8" s="1"/>
  <c r="AC593" i="8" s="1"/>
  <c r="AA549" i="8"/>
  <c r="AB549" i="8" s="1"/>
  <c r="AC549" i="8" s="1"/>
  <c r="AA671" i="8"/>
  <c r="AB671" i="8" s="1"/>
  <c r="AC671" i="8" s="1"/>
  <c r="AA797" i="8"/>
  <c r="AB797" i="8" s="1"/>
  <c r="AC797" i="8" s="1"/>
  <c r="AA742" i="8"/>
  <c r="AB742" i="8" s="1"/>
  <c r="AC742" i="8" s="1"/>
  <c r="AA834" i="8"/>
  <c r="AB834" i="8" s="1"/>
  <c r="AC834" i="8" s="1"/>
  <c r="AA964" i="8"/>
  <c r="AB964" i="8" s="1"/>
  <c r="AC964" i="8" s="1"/>
  <c r="AA961" i="8"/>
  <c r="AB961" i="8" s="1"/>
  <c r="AC961" i="8" s="1"/>
  <c r="AA174" i="8"/>
  <c r="AB174" i="8" s="1"/>
  <c r="AC174" i="8" s="1"/>
  <c r="AA47" i="8"/>
  <c r="AA843" i="8"/>
  <c r="AB843" i="8" s="1"/>
  <c r="AC843" i="8" s="1"/>
  <c r="AA638" i="8"/>
  <c r="AB638" i="8" s="1"/>
  <c r="AC638" i="8" s="1"/>
  <c r="AA459" i="8"/>
  <c r="AB459" i="8" s="1"/>
  <c r="AC459" i="8" s="1"/>
  <c r="AA273" i="8"/>
  <c r="AB273" i="8" s="1"/>
  <c r="AC273" i="8" s="1"/>
  <c r="AA252" i="8"/>
  <c r="AB252" i="8" s="1"/>
  <c r="AC252" i="8" s="1"/>
  <c r="AA989" i="8"/>
  <c r="AB989" i="8" s="1"/>
  <c r="AC989" i="8" s="1"/>
  <c r="AA745" i="8"/>
  <c r="AB745" i="8" s="1"/>
  <c r="AC745" i="8" s="1"/>
  <c r="AA338" i="8"/>
  <c r="AB338" i="8" s="1"/>
  <c r="AC338" i="8" s="1"/>
  <c r="AA799" i="8"/>
  <c r="AB799" i="8" s="1"/>
  <c r="AC799" i="8" s="1"/>
  <c r="AA528" i="8"/>
  <c r="AB528" i="8" s="1"/>
  <c r="AC528" i="8" s="1"/>
  <c r="AA283" i="8"/>
  <c r="AB283" i="8" s="1"/>
  <c r="AC283" i="8" s="1"/>
  <c r="AA577" i="8"/>
  <c r="AB577" i="8" s="1"/>
  <c r="AC577" i="8" s="1"/>
  <c r="AA829" i="8"/>
  <c r="AB829" i="8" s="1"/>
  <c r="AC829" i="8" s="1"/>
  <c r="AA206" i="8"/>
  <c r="AA375" i="8"/>
  <c r="AB375" i="8" s="1"/>
  <c r="AC375" i="8" s="1"/>
  <c r="AA800" i="8"/>
  <c r="AB800" i="8" s="1"/>
  <c r="AC800" i="8" s="1"/>
  <c r="AA75" i="8"/>
  <c r="AB75" i="8" s="1"/>
  <c r="AC75" i="8" s="1"/>
  <c r="AA239" i="8"/>
  <c r="AB239" i="8" s="1"/>
  <c r="AC239" i="8" s="1"/>
  <c r="AA656" i="8"/>
  <c r="AB656" i="8" s="1"/>
  <c r="AC656" i="8" s="1"/>
  <c r="AA921" i="8"/>
  <c r="AB921" i="8" s="1"/>
  <c r="AC921" i="8" s="1"/>
  <c r="AA54" i="8"/>
  <c r="AA394" i="8"/>
  <c r="AB394" i="8" s="1"/>
  <c r="AC394" i="8" s="1"/>
  <c r="AA477" i="8"/>
  <c r="AB477" i="8" s="1"/>
  <c r="AC477" i="8" s="1"/>
  <c r="AA490" i="8"/>
  <c r="AB490" i="8" s="1"/>
  <c r="AC490" i="8" s="1"/>
  <c r="AA697" i="8"/>
  <c r="AB697" i="8" s="1"/>
  <c r="AC697" i="8" s="1"/>
  <c r="AA811" i="8"/>
  <c r="AB811" i="8" s="1"/>
  <c r="AC811" i="8" s="1"/>
  <c r="AA1002" i="8"/>
  <c r="AB1002" i="8" s="1"/>
  <c r="AC1002" i="8" s="1"/>
  <c r="AA155" i="8"/>
  <c r="AB155" i="8" s="1"/>
  <c r="AC155" i="8" s="1"/>
  <c r="AA289" i="8"/>
  <c r="AB289" i="8" s="1"/>
  <c r="AC289" i="8" s="1"/>
  <c r="AA402" i="8"/>
  <c r="AB402" i="8" s="1"/>
  <c r="AC402" i="8" s="1"/>
  <c r="AA574" i="8"/>
  <c r="AB574" i="8" s="1"/>
  <c r="AC574" i="8" s="1"/>
  <c r="AA764" i="8"/>
  <c r="AB764" i="8" s="1"/>
  <c r="AC764" i="8" s="1"/>
  <c r="AA32" i="8"/>
  <c r="AB32" i="8" s="1"/>
  <c r="AC32" i="8" s="1"/>
  <c r="AA104" i="8"/>
  <c r="AB104" i="8" s="1"/>
  <c r="AC104" i="8" s="1"/>
  <c r="AA306" i="8"/>
  <c r="AB306" i="8" s="1"/>
  <c r="AC306" i="8" s="1"/>
  <c r="AA417" i="8"/>
  <c r="AB417" i="8" s="1"/>
  <c r="AC417" i="8" s="1"/>
  <c r="AA634" i="8"/>
  <c r="AB634" i="8" s="1"/>
  <c r="AC634" i="8" s="1"/>
  <c r="AA763" i="8"/>
  <c r="AB763" i="8" s="1"/>
  <c r="AC763" i="8" s="1"/>
  <c r="AA950" i="8"/>
  <c r="AB950" i="8" s="1"/>
  <c r="AC950" i="8" s="1"/>
  <c r="AA68" i="8"/>
  <c r="AA282" i="8"/>
  <c r="AB282" i="8" s="1"/>
  <c r="AC282" i="8" s="1"/>
  <c r="AA698" i="8"/>
  <c r="AB698" i="8" s="1"/>
  <c r="AC698" i="8" s="1"/>
  <c r="AA804" i="8"/>
  <c r="AB804" i="8" s="1"/>
  <c r="AC804" i="8" s="1"/>
  <c r="AA111" i="8"/>
  <c r="AB111" i="8" s="1"/>
  <c r="AC111" i="8" s="1"/>
  <c r="AA144" i="8"/>
  <c r="AB144" i="8" s="1"/>
  <c r="AC144" i="8" s="1"/>
  <c r="AA325" i="8"/>
  <c r="AB325" i="8" s="1"/>
  <c r="AC325" i="8" s="1"/>
  <c r="AA566" i="8"/>
  <c r="AB566" i="8" s="1"/>
  <c r="AC566" i="8" s="1"/>
  <c r="AA580" i="8"/>
  <c r="AB580" i="8" s="1"/>
  <c r="AC580" i="8" s="1"/>
  <c r="AA751" i="8"/>
  <c r="AB751" i="8" s="1"/>
  <c r="AC751" i="8" s="1"/>
  <c r="AA837" i="8"/>
  <c r="AB837" i="8" s="1"/>
  <c r="AC837" i="8" s="1"/>
  <c r="AA969" i="8"/>
  <c r="AB969" i="8" s="1"/>
  <c r="AC969" i="8" s="1"/>
  <c r="AA165" i="8"/>
  <c r="AB165" i="8" s="1"/>
  <c r="AC165" i="8" s="1"/>
  <c r="AA219" i="8"/>
  <c r="AB219" i="8" s="1"/>
  <c r="AC219" i="8" s="1"/>
  <c r="AA657" i="8"/>
  <c r="AB657" i="8" s="1"/>
  <c r="AC657" i="8" s="1"/>
  <c r="AA703" i="8"/>
  <c r="AB703" i="8" s="1"/>
  <c r="AC703" i="8" s="1"/>
  <c r="AA929" i="8"/>
  <c r="AB929" i="8" s="1"/>
  <c r="AC929" i="8" s="1"/>
  <c r="AA949" i="8"/>
  <c r="AB949" i="8" s="1"/>
  <c r="AC949" i="8" s="1"/>
  <c r="AA113" i="8"/>
  <c r="AB113" i="8" s="1"/>
  <c r="AC113" i="8" s="1"/>
  <c r="AA276" i="8"/>
  <c r="AB276" i="8" s="1"/>
  <c r="AC276" i="8" s="1"/>
  <c r="AA265" i="8"/>
  <c r="AB265" i="8" s="1"/>
  <c r="AC265" i="8" s="1"/>
  <c r="AA396" i="8"/>
  <c r="AB396" i="8" s="1"/>
  <c r="AC396" i="8" s="1"/>
  <c r="AA629" i="8"/>
  <c r="AB629" i="8" s="1"/>
  <c r="AC629" i="8" s="1"/>
  <c r="AA623" i="8"/>
  <c r="AB623" i="8" s="1"/>
  <c r="AC623" i="8" s="1"/>
  <c r="AA756" i="8"/>
  <c r="AB756" i="8" s="1"/>
  <c r="AC756" i="8" s="1"/>
  <c r="AA981" i="8"/>
  <c r="AB981" i="8" s="1"/>
  <c r="AC981" i="8" s="1"/>
  <c r="AA991" i="8"/>
  <c r="AB991" i="8" s="1"/>
  <c r="AC991" i="8" s="1"/>
  <c r="AA115" i="8"/>
  <c r="AB115" i="8" s="1"/>
  <c r="AC115" i="8" s="1"/>
  <c r="AA92" i="8"/>
  <c r="AB92" i="8" s="1"/>
  <c r="AC92" i="8" s="1"/>
  <c r="AA287" i="8"/>
  <c r="AB287" i="8" s="1"/>
  <c r="AC287" i="8" s="1"/>
  <c r="AA269" i="8"/>
  <c r="AB269" i="8" s="1"/>
  <c r="AC269" i="8" s="1"/>
  <c r="AA412" i="8"/>
  <c r="AB412" i="8" s="1"/>
  <c r="AC412" i="8" s="1"/>
  <c r="AA452" i="8"/>
  <c r="AB452" i="8" s="1"/>
  <c r="AC452" i="8" s="1"/>
  <c r="AA505" i="8"/>
  <c r="AB505" i="8" s="1"/>
  <c r="AC505" i="8" s="1"/>
  <c r="AA631" i="8"/>
  <c r="AB631" i="8" s="1"/>
  <c r="AC631" i="8" s="1"/>
  <c r="AA767" i="8"/>
  <c r="AB767" i="8" s="1"/>
  <c r="AC767" i="8" s="1"/>
  <c r="AA862" i="8"/>
  <c r="AB862" i="8" s="1"/>
  <c r="AC862" i="8" s="1"/>
  <c r="AA999" i="8"/>
  <c r="AB999" i="8" s="1"/>
  <c r="AC999" i="8" s="1"/>
  <c r="AA109" i="8"/>
  <c r="AB109" i="8" s="1"/>
  <c r="AC109" i="8" s="1"/>
  <c r="AA193" i="8"/>
  <c r="AB193" i="8" s="1"/>
  <c r="AC193" i="8" s="1"/>
  <c r="AA266" i="8"/>
  <c r="AB266" i="8" s="1"/>
  <c r="AC266" i="8" s="1"/>
  <c r="AA316" i="8"/>
  <c r="AB316" i="8" s="1"/>
  <c r="AC316" i="8" s="1"/>
  <c r="AA519" i="8"/>
  <c r="AB519" i="8" s="1"/>
  <c r="AC519" i="8" s="1"/>
  <c r="AA610" i="8"/>
  <c r="AB610" i="8" s="1"/>
  <c r="AC610" i="8" s="1"/>
  <c r="AA533" i="8"/>
  <c r="AB533" i="8" s="1"/>
  <c r="AC533" i="8" s="1"/>
  <c r="AA615" i="8"/>
  <c r="AB615" i="8" s="1"/>
  <c r="AC615" i="8" s="1"/>
  <c r="AA704" i="8"/>
  <c r="AB704" i="8" s="1"/>
  <c r="AC704" i="8" s="1"/>
  <c r="AA870" i="8"/>
  <c r="AB870" i="8" s="1"/>
  <c r="AC870" i="8" s="1"/>
  <c r="AA1006" i="8"/>
  <c r="AB1006" i="8" s="1"/>
  <c r="AC1006" i="8" s="1"/>
  <c r="AA64" i="8"/>
  <c r="AB64" i="8" s="1"/>
  <c r="AC64" i="8" s="1"/>
  <c r="AA133" i="8"/>
  <c r="AB133" i="8" s="1"/>
  <c r="AC133" i="8" s="1"/>
  <c r="AA229" i="8"/>
  <c r="AB229" i="8" s="1"/>
  <c r="AC229" i="8" s="1"/>
  <c r="AA162" i="8"/>
  <c r="AB162" i="8" s="1"/>
  <c r="AC162" i="8" s="1"/>
  <c r="AA363" i="8"/>
  <c r="AB363" i="8" s="1"/>
  <c r="AC363" i="8" s="1"/>
  <c r="AA453" i="8"/>
  <c r="AB453" i="8" s="1"/>
  <c r="AC453" i="8" s="1"/>
  <c r="AA606" i="8"/>
  <c r="AB606" i="8" s="1"/>
  <c r="AC606" i="8" s="1"/>
  <c r="AA586" i="8"/>
  <c r="AB586" i="8" s="1"/>
  <c r="AC586" i="8" s="1"/>
  <c r="AA627" i="8"/>
  <c r="AB627" i="8" s="1"/>
  <c r="AC627" i="8" s="1"/>
  <c r="AA680" i="8"/>
  <c r="AB680" i="8" s="1"/>
  <c r="AC680" i="8" s="1"/>
  <c r="AA777" i="8"/>
  <c r="AB777" i="8" s="1"/>
  <c r="AC777" i="8" s="1"/>
  <c r="AA821" i="8"/>
  <c r="AB821" i="8" s="1"/>
  <c r="AC821" i="8" s="1"/>
  <c r="AA868" i="8"/>
  <c r="AB868" i="8" s="1"/>
  <c r="AC868" i="8" s="1"/>
  <c r="AA965" i="8"/>
  <c r="AB965" i="8" s="1"/>
  <c r="AC965" i="8" s="1"/>
  <c r="AA93" i="8"/>
  <c r="AB93" i="8" s="1"/>
  <c r="AC93" i="8" s="1"/>
  <c r="AA128" i="8"/>
  <c r="AB128" i="8" s="1"/>
  <c r="AC128" i="8" s="1"/>
  <c r="AA945" i="8"/>
  <c r="AB945" i="8" s="1"/>
  <c r="AC945" i="8" s="1"/>
  <c r="AA830" i="8"/>
  <c r="AB830" i="8" s="1"/>
  <c r="AC830" i="8" s="1"/>
  <c r="AA537" i="8"/>
  <c r="AB537" i="8" s="1"/>
  <c r="AC537" i="8" s="1"/>
  <c r="AA451" i="8"/>
  <c r="AB451" i="8" s="1"/>
  <c r="AC451" i="8" s="1"/>
  <c r="AA373" i="8"/>
  <c r="AB373" i="8" s="1"/>
  <c r="AC373" i="8" s="1"/>
  <c r="AA18" i="8"/>
  <c r="AB18" i="8" s="1"/>
  <c r="AC18" i="8" s="1"/>
  <c r="AA866" i="8"/>
  <c r="AB866" i="8" s="1"/>
  <c r="AC866" i="8" s="1"/>
  <c r="AA603" i="8"/>
  <c r="AB603" i="8" s="1"/>
  <c r="AC603" i="8" s="1"/>
  <c r="AA210" i="8"/>
  <c r="AA974" i="8"/>
  <c r="AB974" i="8" s="1"/>
  <c r="AC974" i="8" s="1"/>
  <c r="AA548" i="8"/>
  <c r="AB548" i="8" s="1"/>
  <c r="AC548" i="8" s="1"/>
  <c r="AA83" i="8"/>
  <c r="AB83" i="8" s="1"/>
  <c r="AC83" i="8" s="1"/>
  <c r="AA435" i="8"/>
  <c r="AB435" i="8" s="1"/>
  <c r="AC435" i="8" s="1"/>
  <c r="AA737" i="8"/>
  <c r="AB737" i="8" s="1"/>
  <c r="AC737" i="8" s="1"/>
  <c r="AA939" i="8"/>
  <c r="AB939" i="8" s="1"/>
  <c r="AC939" i="8" s="1"/>
  <c r="AA224" i="8"/>
  <c r="AB224" i="8" s="1"/>
  <c r="AC224" i="8" s="1"/>
  <c r="AA852" i="8"/>
  <c r="AB852" i="8" s="1"/>
  <c r="AC852" i="8" s="1"/>
  <c r="AA73" i="8"/>
  <c r="AB73" i="8" s="1"/>
  <c r="AC73" i="8" s="1"/>
  <c r="AA536" i="8"/>
  <c r="AB536" i="8" s="1"/>
  <c r="AC536" i="8" s="1"/>
  <c r="AA825" i="8"/>
  <c r="AB825" i="8" s="1"/>
  <c r="AC825" i="8" s="1"/>
  <c r="AA398" i="8"/>
  <c r="AB398" i="8" s="1"/>
  <c r="AC398" i="8" s="1"/>
  <c r="AA620" i="8"/>
  <c r="AB620" i="8" s="1"/>
  <c r="AC620" i="8" s="1"/>
  <c r="AA996" i="8"/>
  <c r="AB996" i="8" s="1"/>
  <c r="AC996" i="8" s="1"/>
  <c r="AA299" i="8"/>
  <c r="AB299" i="8" s="1"/>
  <c r="AC299" i="8" s="1"/>
  <c r="AA244" i="8"/>
  <c r="AB244" i="8" s="1"/>
  <c r="AC244" i="8" s="1"/>
  <c r="AA391" i="8"/>
  <c r="AB391" i="8" s="1"/>
  <c r="AC391" i="8" s="1"/>
  <c r="AA569" i="8"/>
  <c r="AB569" i="8" s="1"/>
  <c r="AC569" i="8" s="1"/>
  <c r="AA801" i="8"/>
  <c r="AB801" i="8" s="1"/>
  <c r="AC801" i="8" s="1"/>
  <c r="AA819" i="8"/>
  <c r="AB819" i="8" s="1"/>
  <c r="AC819" i="8" s="1"/>
  <c r="AA9" i="8"/>
  <c r="AA218" i="8"/>
  <c r="AB218" i="8" s="1"/>
  <c r="AC218" i="8" s="1"/>
  <c r="AA508" i="8"/>
  <c r="AB508" i="8" s="1"/>
  <c r="AC508" i="8" s="1"/>
  <c r="AA529" i="8"/>
  <c r="AB529" i="8" s="1"/>
  <c r="AC529" i="8" s="1"/>
  <c r="AA708" i="8"/>
  <c r="AB708" i="8" s="1"/>
  <c r="AC708" i="8" s="1"/>
  <c r="AA895" i="8"/>
  <c r="AB895" i="8" s="1"/>
  <c r="AC895" i="8" s="1"/>
  <c r="AA79" i="8"/>
  <c r="AB79" i="8" s="1"/>
  <c r="AC79" i="8" s="1"/>
  <c r="AA140" i="8"/>
  <c r="AB140" i="8" s="1"/>
  <c r="AC140" i="8" s="1"/>
  <c r="AA330" i="8"/>
  <c r="AB330" i="8" s="1"/>
  <c r="AC330" i="8" s="1"/>
  <c r="AA524" i="8"/>
  <c r="AB524" i="8" s="1"/>
  <c r="AC524" i="8" s="1"/>
  <c r="AA695" i="8"/>
  <c r="AB695" i="8" s="1"/>
  <c r="AC695" i="8" s="1"/>
  <c r="AA734" i="8"/>
  <c r="AB734" i="8" s="1"/>
  <c r="AC734" i="8" s="1"/>
  <c r="AA892" i="8"/>
  <c r="AB892" i="8" s="1"/>
  <c r="AC892" i="8" s="1"/>
  <c r="AA195" i="8"/>
  <c r="AB195" i="8" s="1"/>
  <c r="AC195" i="8" s="1"/>
  <c r="AA268" i="8"/>
  <c r="AB268" i="8" s="1"/>
  <c r="AC268" i="8" s="1"/>
  <c r="AA466" i="8"/>
  <c r="AB466" i="8" s="1"/>
  <c r="AC466" i="8" s="1"/>
  <c r="AA654" i="8"/>
  <c r="AB654" i="8" s="1"/>
  <c r="AC654" i="8" s="1"/>
  <c r="AA842" i="8"/>
  <c r="AB842" i="8" s="1"/>
  <c r="AC842" i="8" s="1"/>
  <c r="AA982" i="8"/>
  <c r="AB982" i="8" s="1"/>
  <c r="AC982" i="8" s="1"/>
  <c r="AA141" i="8"/>
  <c r="AB141" i="8" s="1"/>
  <c r="AC141" i="8" s="1"/>
  <c r="AA197" i="8"/>
  <c r="AB197" i="8" s="1"/>
  <c r="AC197" i="8" s="1"/>
  <c r="AA301" i="8"/>
  <c r="AB301" i="8" s="1"/>
  <c r="AC301" i="8" s="1"/>
  <c r="AA455" i="8"/>
  <c r="AB455" i="8" s="1"/>
  <c r="AC455" i="8" s="1"/>
  <c r="AA617" i="8"/>
  <c r="AB617" i="8" s="1"/>
  <c r="AC617" i="8" s="1"/>
  <c r="AA632" i="8"/>
  <c r="AB632" i="8" s="1"/>
  <c r="AC632" i="8" s="1"/>
  <c r="AA747" i="8"/>
  <c r="AB747" i="8" s="1"/>
  <c r="AC747" i="8" s="1"/>
  <c r="AA851" i="8"/>
  <c r="AB851" i="8" s="1"/>
  <c r="AC851" i="8" s="1"/>
  <c r="AA976" i="8"/>
  <c r="AB976" i="8" s="1"/>
  <c r="AC976" i="8" s="1"/>
  <c r="AA16" i="8"/>
  <c r="AB16" i="8" s="1"/>
  <c r="AA234" i="8"/>
  <c r="AB234" i="8" s="1"/>
  <c r="AC234" i="8" s="1"/>
  <c r="AA345" i="8"/>
  <c r="AB345" i="8" s="1"/>
  <c r="AC345" i="8" s="1"/>
  <c r="AA471" i="8"/>
  <c r="AB471" i="8" s="1"/>
  <c r="AC471" i="8" s="1"/>
  <c r="AA474" i="8"/>
  <c r="AB474" i="8" s="1"/>
  <c r="AC474" i="8" s="1"/>
  <c r="AA655" i="8"/>
  <c r="AB655" i="8" s="1"/>
  <c r="AC655" i="8" s="1"/>
  <c r="AA840" i="8"/>
  <c r="AB840" i="8" s="1"/>
  <c r="AC840" i="8" s="1"/>
  <c r="AA962" i="8"/>
  <c r="AB962" i="8" s="1"/>
  <c r="AC962" i="8" s="1"/>
  <c r="AA135" i="8"/>
  <c r="AB135" i="8" s="1"/>
  <c r="AC135" i="8" s="1"/>
  <c r="AA110" i="8"/>
  <c r="AB110" i="8" s="1"/>
  <c r="AC110" i="8" s="1"/>
  <c r="AA329" i="8"/>
  <c r="AB329" i="8" s="1"/>
  <c r="AC329" i="8" s="1"/>
  <c r="AA419" i="8"/>
  <c r="AB419" i="8" s="1"/>
  <c r="AC419" i="8" s="1"/>
  <c r="AA496" i="8"/>
  <c r="AB496" i="8" s="1"/>
  <c r="AC496" i="8" s="1"/>
  <c r="AA541" i="8"/>
  <c r="AB541" i="8" s="1"/>
  <c r="AC541" i="8" s="1"/>
  <c r="AA717" i="8"/>
  <c r="AB717" i="8" s="1"/>
  <c r="AC717" i="8" s="1"/>
  <c r="AA741" i="8"/>
  <c r="AB741" i="8" s="1"/>
  <c r="AC741" i="8" s="1"/>
  <c r="AA918" i="8"/>
  <c r="AB918" i="8" s="1"/>
  <c r="AC918" i="8" s="1"/>
  <c r="AA906" i="8"/>
  <c r="AB906" i="8" s="1"/>
  <c r="AC906" i="8" s="1"/>
  <c r="AA20" i="8"/>
  <c r="AB20" i="8" s="1"/>
  <c r="AC20" i="8" s="1"/>
  <c r="AA137" i="8"/>
  <c r="AB137" i="8" s="1"/>
  <c r="AC137" i="8" s="1"/>
  <c r="AA112" i="8"/>
  <c r="AB112" i="8" s="1"/>
  <c r="AC112" i="8" s="1"/>
  <c r="AA415" i="8"/>
  <c r="AB415" i="8" s="1"/>
  <c r="AC415" i="8" s="1"/>
  <c r="AA366" i="8"/>
  <c r="AB366" i="8" s="1"/>
  <c r="AC366" i="8" s="1"/>
  <c r="AA447" i="8"/>
  <c r="AB447" i="8" s="1"/>
  <c r="AC447" i="8" s="1"/>
  <c r="AA501" i="8"/>
  <c r="AB501" i="8" s="1"/>
  <c r="AC501" i="8" s="1"/>
  <c r="AA732" i="8"/>
  <c r="AB732" i="8" s="1"/>
  <c r="AC732" i="8" s="1"/>
  <c r="AA757" i="8"/>
  <c r="AB757" i="8" s="1"/>
  <c r="AC757" i="8" s="1"/>
  <c r="AA901" i="8"/>
  <c r="AB901" i="8" s="1"/>
  <c r="AC901" i="8" s="1"/>
  <c r="AA922" i="8"/>
  <c r="AB922" i="8" s="1"/>
  <c r="AC922" i="8" s="1"/>
  <c r="AA127" i="8"/>
  <c r="AB127" i="8" s="1"/>
  <c r="AC127" i="8" s="1"/>
  <c r="AA81" i="8"/>
  <c r="AB81" i="8" s="1"/>
  <c r="AC81" i="8" s="1"/>
  <c r="AA297" i="8"/>
  <c r="AB297" i="8" s="1"/>
  <c r="AC297" i="8" s="1"/>
  <c r="AA215" i="8"/>
  <c r="AB215" i="8" s="1"/>
  <c r="AC215" i="8" s="1"/>
  <c r="AA352" i="8"/>
  <c r="AB352" i="8" s="1"/>
  <c r="AC352" i="8" s="1"/>
  <c r="AA527" i="8"/>
  <c r="AB527" i="8" s="1"/>
  <c r="AC527" i="8" s="1"/>
  <c r="AA571" i="8"/>
  <c r="AB571" i="8" s="1"/>
  <c r="AC571" i="8" s="1"/>
  <c r="AA570" i="8"/>
  <c r="AB570" i="8" s="1"/>
  <c r="AC570" i="8" s="1"/>
  <c r="AA693" i="8"/>
  <c r="AB693" i="8" s="1"/>
  <c r="AC693" i="8" s="1"/>
  <c r="AA724" i="8"/>
  <c r="AB724" i="8" s="1"/>
  <c r="AC724" i="8" s="1"/>
  <c r="AA791" i="8"/>
  <c r="AB791" i="8" s="1"/>
  <c r="AC791" i="8" s="1"/>
  <c r="AA885" i="8"/>
  <c r="AB885" i="8" s="1"/>
  <c r="AC885" i="8" s="1"/>
  <c r="AA946" i="8"/>
  <c r="AB946" i="8" s="1"/>
  <c r="AC946" i="8" s="1"/>
  <c r="AA39" i="8"/>
  <c r="AB39" i="8" s="1"/>
  <c r="AC39" i="8" s="1"/>
  <c r="AA15" i="8"/>
  <c r="AA207" i="8"/>
  <c r="AA196" i="8"/>
  <c r="AB196" i="8" s="1"/>
  <c r="AC196" i="8" s="1"/>
  <c r="AA430" i="8"/>
  <c r="AB430" i="8" s="1"/>
  <c r="AC430" i="8" s="1"/>
  <c r="AA493" i="8"/>
  <c r="AB493" i="8" s="1"/>
  <c r="AC493" i="8" s="1"/>
  <c r="AA495" i="8"/>
  <c r="AB495" i="8" s="1"/>
  <c r="AC495" i="8" s="1"/>
  <c r="AA478" i="8"/>
  <c r="AB478" i="8" s="1"/>
  <c r="AC478" i="8" s="1"/>
  <c r="AA651" i="8"/>
  <c r="AB651" i="8" s="1"/>
  <c r="AC651" i="8" s="1"/>
  <c r="AA699" i="8"/>
  <c r="AB699" i="8" s="1"/>
  <c r="AC699" i="8" s="1"/>
  <c r="AA712" i="8"/>
  <c r="AB712" i="8" s="1"/>
  <c r="AC712" i="8" s="1"/>
  <c r="AA784" i="8"/>
  <c r="AB784" i="8" s="1"/>
  <c r="AC784" i="8" s="1"/>
  <c r="AA927" i="8"/>
  <c r="AB927" i="8" s="1"/>
  <c r="AC927" i="8" s="1"/>
  <c r="AA873" i="8"/>
  <c r="AB873" i="8" s="1"/>
  <c r="AC873" i="8" s="1"/>
  <c r="AA986" i="8"/>
  <c r="AB986" i="8" s="1"/>
  <c r="AC986" i="8" s="1"/>
  <c r="AA934" i="8"/>
  <c r="AB934" i="8" s="1"/>
  <c r="AC934" i="8" s="1"/>
  <c r="AA321" i="8"/>
  <c r="AB321" i="8" s="1"/>
  <c r="AC321" i="8" s="1"/>
  <c r="AA139" i="8"/>
  <c r="AB139" i="8" s="1"/>
  <c r="AC139" i="8" s="1"/>
  <c r="AA856" i="8"/>
  <c r="AB856" i="8" s="1"/>
  <c r="AC856" i="8" s="1"/>
  <c r="AA709" i="8"/>
  <c r="AB709" i="8" s="1"/>
  <c r="AC709" i="8" s="1"/>
  <c r="AA641" i="8"/>
  <c r="AB641" i="8" s="1"/>
  <c r="AC641" i="8" s="1"/>
  <c r="AA291" i="8"/>
  <c r="AB291" i="8" s="1"/>
  <c r="AC291" i="8" s="1"/>
  <c r="AA201" i="8"/>
  <c r="AB201" i="8" s="1"/>
  <c r="AC201" i="8" s="1"/>
  <c r="AA967" i="8"/>
  <c r="AB967" i="8" s="1"/>
  <c r="AC967" i="8" s="1"/>
  <c r="AA731" i="8"/>
  <c r="AB731" i="8" s="1"/>
  <c r="AC731" i="8" s="1"/>
  <c r="AA446" i="8"/>
  <c r="AB446" i="8" s="1"/>
  <c r="AC446" i="8" s="1"/>
  <c r="AA994" i="8"/>
  <c r="AB994" i="8" s="1"/>
  <c r="AC994" i="8" s="1"/>
  <c r="AA553" i="8"/>
  <c r="AB553" i="8" s="1"/>
  <c r="AC553" i="8" s="1"/>
  <c r="AA21" i="8"/>
  <c r="AB21" i="8" s="1"/>
  <c r="AC21" i="8" s="1"/>
  <c r="AA411" i="8"/>
  <c r="AB411" i="8" s="1"/>
  <c r="AC411" i="8" s="1"/>
  <c r="AA675" i="8"/>
  <c r="AB675" i="8" s="1"/>
  <c r="AC675" i="8" s="1"/>
  <c r="AA988" i="8"/>
  <c r="AB988" i="8" s="1"/>
  <c r="AC988" i="8" s="1"/>
  <c r="AA354" i="8"/>
  <c r="AB354" i="8" s="1"/>
  <c r="AC354" i="8" s="1"/>
  <c r="AA581" i="8"/>
  <c r="AB581" i="8" s="1"/>
  <c r="AC581" i="8" s="1"/>
  <c r="AA970" i="8"/>
  <c r="AB970" i="8" s="1"/>
  <c r="AC970" i="8" s="1"/>
  <c r="AA149" i="8"/>
  <c r="AB149" i="8" s="1"/>
  <c r="AC149" i="8" s="1"/>
  <c r="AA750" i="8"/>
  <c r="AB750" i="8" s="1"/>
  <c r="AC750" i="8" s="1"/>
  <c r="AA131" i="8"/>
  <c r="AB131" i="8" s="1"/>
  <c r="AC131" i="8" s="1"/>
  <c r="AA423" i="8"/>
  <c r="AB423" i="8" s="1"/>
  <c r="AC423" i="8" s="1"/>
  <c r="AA690" i="8"/>
  <c r="AB690" i="8" s="1"/>
  <c r="AC690" i="8" s="1"/>
  <c r="AA997" i="8"/>
  <c r="AB997" i="8" s="1"/>
  <c r="AC997" i="8" s="1"/>
  <c r="AA271" i="8"/>
  <c r="AB271" i="8" s="1"/>
  <c r="AC271" i="8" s="1"/>
  <c r="AA204" i="8"/>
  <c r="AB204" i="8" s="1"/>
  <c r="AC204" i="8" s="1"/>
  <c r="AA507" i="8"/>
  <c r="AB507" i="8" s="1"/>
  <c r="AC507" i="8" s="1"/>
  <c r="AA525" i="8"/>
  <c r="AB525" i="8" s="1"/>
  <c r="AC525" i="8" s="1"/>
  <c r="AA700" i="8"/>
  <c r="AB700" i="8" s="1"/>
  <c r="AC700" i="8" s="1"/>
  <c r="AA877" i="8"/>
  <c r="AB877" i="8" s="1"/>
  <c r="AC877" i="8" s="1"/>
  <c r="AA43" i="8"/>
  <c r="AB43" i="8" s="1"/>
  <c r="AC43" i="8" s="1"/>
  <c r="AA84" i="8"/>
  <c r="AB84" i="8" s="1"/>
  <c r="AC84" i="8" s="1"/>
  <c r="AA235" i="8"/>
  <c r="AB235" i="8" s="1"/>
  <c r="AC235" i="8" s="1"/>
  <c r="AA397" i="8"/>
  <c r="AB397" i="8" s="1"/>
  <c r="AC397" i="8" s="1"/>
  <c r="AA662" i="8"/>
  <c r="AB662" i="8" s="1"/>
  <c r="AC662" i="8" s="1"/>
  <c r="AA719" i="8"/>
  <c r="AB719" i="8" s="1"/>
  <c r="AC719" i="8" s="1"/>
  <c r="AA930" i="8"/>
  <c r="AB930" i="8" s="1"/>
  <c r="AC930" i="8" s="1"/>
  <c r="AA31" i="8"/>
  <c r="AB31" i="8" s="1"/>
  <c r="AC31" i="8" s="1"/>
  <c r="AA472" i="8"/>
  <c r="AB472" i="8" s="1"/>
  <c r="AC472" i="8" s="1"/>
  <c r="AA469" i="8"/>
  <c r="AB469" i="8" s="1"/>
  <c r="AC469" i="8" s="1"/>
  <c r="AA727" i="8"/>
  <c r="AB727" i="8" s="1"/>
  <c r="AC727" i="8" s="1"/>
  <c r="AA857" i="8"/>
  <c r="AB857" i="8" s="1"/>
  <c r="AC857" i="8" s="1"/>
  <c r="AA923" i="8"/>
  <c r="AB923" i="8" s="1"/>
  <c r="AC923" i="8" s="1"/>
  <c r="AA60" i="8"/>
  <c r="AB60" i="8" s="1"/>
  <c r="AC60" i="8" s="1"/>
  <c r="AA371" i="8"/>
  <c r="AB371" i="8" s="1"/>
  <c r="AC371" i="8" s="1"/>
  <c r="AA550" i="8"/>
  <c r="AB550" i="8" s="1"/>
  <c r="AC550" i="8" s="1"/>
  <c r="AA753" i="8"/>
  <c r="AB753" i="8" s="1"/>
  <c r="AC753" i="8" s="1"/>
  <c r="AA836" i="8"/>
  <c r="AB836" i="8" s="1"/>
  <c r="AC836" i="8" s="1"/>
  <c r="AA12" i="8"/>
  <c r="AA85" i="8"/>
  <c r="AB85" i="8" s="1"/>
  <c r="AC85" i="8" s="1"/>
  <c r="AA257" i="8"/>
  <c r="AB257" i="8" s="1"/>
  <c r="AC257" i="8" s="1"/>
  <c r="AA531" i="8"/>
  <c r="AB531" i="8" s="1"/>
  <c r="AC531" i="8" s="1"/>
  <c r="AA514" i="8"/>
  <c r="AB514" i="8" s="1"/>
  <c r="AC514" i="8" s="1"/>
  <c r="AA619" i="8"/>
  <c r="AB619" i="8" s="1"/>
  <c r="AC619" i="8" s="1"/>
  <c r="AA798" i="8"/>
  <c r="AB798" i="8" s="1"/>
  <c r="AC798" i="8" s="1"/>
  <c r="AA905" i="8"/>
  <c r="AB905" i="8" s="1"/>
  <c r="AC905" i="8" s="1"/>
  <c r="AA983" i="8"/>
  <c r="AB983" i="8" s="1"/>
  <c r="AC983" i="8" s="1"/>
  <c r="AA156" i="8"/>
  <c r="AB156" i="8" s="1"/>
  <c r="AC156" i="8" s="1"/>
  <c r="AA187" i="8"/>
  <c r="AB187" i="8" s="1"/>
  <c r="AC187" i="8" s="1"/>
  <c r="AA307" i="8"/>
  <c r="AB307" i="8" s="1"/>
  <c r="AC307" i="8" s="1"/>
  <c r="AA583" i="8"/>
  <c r="AB583" i="8" s="1"/>
  <c r="AC583" i="8" s="1"/>
  <c r="AA526" i="8"/>
  <c r="AB526" i="8" s="1"/>
  <c r="AC526" i="8" s="1"/>
  <c r="AA670" i="8"/>
  <c r="AB670" i="8" s="1"/>
  <c r="AC670" i="8" s="1"/>
  <c r="AA730" i="8"/>
  <c r="AB730" i="8" s="1"/>
  <c r="AC730" i="8" s="1"/>
  <c r="AA95" i="8"/>
  <c r="AB95" i="8" s="1"/>
  <c r="AC95" i="8" s="1"/>
  <c r="AA25" i="8"/>
  <c r="AB25" i="8" s="1"/>
  <c r="AC25" i="8" s="1"/>
  <c r="AA130" i="8"/>
  <c r="AB130" i="8" s="1"/>
  <c r="AC130" i="8" s="1"/>
  <c r="AA228" i="8"/>
  <c r="AB228" i="8" s="1"/>
  <c r="AC228" i="8" s="1"/>
  <c r="AA403" i="8"/>
  <c r="AB403" i="8" s="1"/>
  <c r="AC403" i="8" s="1"/>
  <c r="AA492" i="8"/>
  <c r="AB492" i="8" s="1"/>
  <c r="AC492" i="8" s="1"/>
  <c r="AA591" i="8"/>
  <c r="AB591" i="8" s="1"/>
  <c r="AC591" i="8" s="1"/>
  <c r="AA701" i="8"/>
  <c r="AB701" i="8" s="1"/>
  <c r="AC701" i="8" s="1"/>
  <c r="AA792" i="8"/>
  <c r="AB792" i="8" s="1"/>
  <c r="AC792" i="8" s="1"/>
  <c r="AA867" i="8"/>
  <c r="AB867" i="8" s="1"/>
  <c r="AC867" i="8" s="1"/>
  <c r="AA33" i="8"/>
  <c r="AB33" i="8" s="1"/>
  <c r="AC33" i="8" s="1"/>
  <c r="AA132" i="8"/>
  <c r="AB132" i="8" s="1"/>
  <c r="AC132" i="8" s="1"/>
  <c r="AA232" i="8"/>
  <c r="AB232" i="8" s="1"/>
  <c r="AC232" i="8" s="1"/>
  <c r="AA427" i="8"/>
  <c r="AB427" i="8" s="1"/>
  <c r="AC427" i="8" s="1"/>
  <c r="AA497" i="8"/>
  <c r="AB497" i="8" s="1"/>
  <c r="AC497" i="8" s="1"/>
  <c r="AA544" i="8"/>
  <c r="AB544" i="8" s="1"/>
  <c r="AC544" i="8" s="1"/>
  <c r="AA613" i="8"/>
  <c r="AB613" i="8" s="1"/>
  <c r="AC613" i="8" s="1"/>
  <c r="AA744" i="8"/>
  <c r="AB744" i="8" s="1"/>
  <c r="AC744" i="8" s="1"/>
  <c r="AA806" i="8"/>
  <c r="AB806" i="8" s="1"/>
  <c r="AC806" i="8" s="1"/>
  <c r="AA879" i="8"/>
  <c r="AB879" i="8" s="1"/>
  <c r="AC879" i="8" s="1"/>
  <c r="AA941" i="8"/>
  <c r="AB941" i="8" s="1"/>
  <c r="AC941" i="8" s="1"/>
  <c r="AA51" i="8"/>
  <c r="AA145" i="8"/>
  <c r="AB145" i="8" s="1"/>
  <c r="AC145" i="8" s="1"/>
  <c r="AA100" i="8"/>
  <c r="AB100" i="8" s="1"/>
  <c r="AC100" i="8" s="1"/>
  <c r="AA416" i="8"/>
  <c r="AB416" i="8" s="1"/>
  <c r="AC416" i="8" s="1"/>
  <c r="AA290" i="8"/>
  <c r="AB290" i="8" s="1"/>
  <c r="AC290" i="8" s="1"/>
  <c r="AA426" i="8"/>
  <c r="AB426" i="8" s="1"/>
  <c r="AC426" i="8" s="1"/>
  <c r="AA405" i="8"/>
  <c r="AB405" i="8" s="1"/>
  <c r="AC405" i="8" s="1"/>
  <c r="AA633" i="8"/>
  <c r="AB633" i="8" s="1"/>
  <c r="AC633" i="8" s="1"/>
  <c r="AA640" i="8"/>
  <c r="AB640" i="8" s="1"/>
  <c r="AC640" i="8" s="1"/>
  <c r="AA705" i="8"/>
  <c r="AB705" i="8" s="1"/>
  <c r="AC705" i="8" s="1"/>
  <c r="AA711" i="8"/>
  <c r="AB711" i="8" s="1"/>
  <c r="AC711" i="8" s="1"/>
  <c r="AA880" i="8"/>
  <c r="AB880" i="8" s="1"/>
  <c r="AC880" i="8" s="1"/>
  <c r="AA1003" i="8"/>
  <c r="AB1003" i="8" s="1"/>
  <c r="AC1003" i="8" s="1"/>
  <c r="AA91" i="8"/>
  <c r="AB91" i="8" s="1"/>
  <c r="AC91" i="8" s="1"/>
  <c r="AA80" i="8"/>
  <c r="AB80" i="8" s="1"/>
  <c r="AC80" i="8" s="1"/>
  <c r="AA102" i="8"/>
  <c r="AB102" i="8" s="1"/>
  <c r="AC102" i="8" s="1"/>
  <c r="AA302" i="8"/>
  <c r="AB302" i="8" s="1"/>
  <c r="AC302" i="8" s="1"/>
  <c r="AA270" i="8"/>
  <c r="AB270" i="8" s="1"/>
  <c r="AC270" i="8" s="1"/>
  <c r="AA280" i="8"/>
  <c r="AB280" i="8" s="1"/>
  <c r="AC280" i="8" s="1"/>
  <c r="AA443" i="8"/>
  <c r="AB443" i="8" s="1"/>
  <c r="AC443" i="8" s="1"/>
  <c r="AA551" i="8"/>
  <c r="AB551" i="8" s="1"/>
  <c r="AC551" i="8" s="1"/>
  <c r="AA510" i="8"/>
  <c r="AB510" i="8" s="1"/>
  <c r="AC510" i="8" s="1"/>
  <c r="AA666" i="8"/>
  <c r="AB666" i="8" s="1"/>
  <c r="AC666" i="8" s="1"/>
  <c r="AA669" i="8"/>
  <c r="AB669" i="8" s="1"/>
  <c r="AC669" i="8" s="1"/>
  <c r="AA847" i="8"/>
  <c r="AB847" i="8" s="1"/>
  <c r="AC847" i="8" s="1"/>
  <c r="AA902" i="8"/>
  <c r="AB902" i="8" s="1"/>
  <c r="AC902" i="8" s="1"/>
  <c r="AA1001" i="8"/>
  <c r="AB1001" i="8" s="1"/>
  <c r="AC1001" i="8" s="1"/>
  <c r="AA10" i="8"/>
  <c r="AA247" i="8"/>
  <c r="AA304" i="8"/>
  <c r="AB304" i="8" s="1"/>
  <c r="AC304" i="8" s="1"/>
  <c r="AA136" i="8"/>
  <c r="AB136" i="8" s="1"/>
  <c r="AC136" i="8" s="1"/>
  <c r="AA973" i="8"/>
  <c r="AB973" i="8" s="1"/>
  <c r="AC973" i="8" s="1"/>
  <c r="AA844" i="8"/>
  <c r="AB844" i="8" s="1"/>
  <c r="AC844" i="8" s="1"/>
  <c r="AA683" i="8"/>
  <c r="AB683" i="8" s="1"/>
  <c r="AC683" i="8" s="1"/>
  <c r="AA503" i="8"/>
  <c r="AB503" i="8" s="1"/>
  <c r="AC503" i="8" s="1"/>
  <c r="AA314" i="8"/>
  <c r="AB314" i="8" s="1"/>
  <c r="AC314" i="8" s="1"/>
  <c r="AA99" i="8"/>
  <c r="AB99" i="8" s="1"/>
  <c r="AC99" i="8" s="1"/>
  <c r="AA910" i="8"/>
  <c r="AB910" i="8" s="1"/>
  <c r="AC910" i="8" s="1"/>
  <c r="AA449" i="8"/>
  <c r="AB449" i="8" s="1"/>
  <c r="AC449" i="8" s="1"/>
  <c r="AA57" i="8"/>
  <c r="AA233" i="8"/>
  <c r="AB233" i="8" s="1"/>
  <c r="AC233" i="8" s="1"/>
  <c r="AA476" i="8"/>
  <c r="AB476" i="8" s="1"/>
  <c r="AC476" i="8" s="1"/>
  <c r="AA688" i="8"/>
  <c r="AB688" i="8" s="1"/>
  <c r="AC688" i="8" s="1"/>
  <c r="AA185" i="8"/>
  <c r="AB185" i="8" s="1"/>
  <c r="AC185" i="8" s="1"/>
  <c r="AA358" i="8"/>
  <c r="AB358" i="8" s="1"/>
  <c r="AC358" i="8" s="1"/>
  <c r="AA584" i="8"/>
  <c r="AB584" i="8" s="1"/>
  <c r="AC584" i="8" s="1"/>
  <c r="AA909" i="8"/>
  <c r="AB909" i="8" s="1"/>
  <c r="AC909" i="8" s="1"/>
  <c r="AA281" i="8"/>
  <c r="AB281" i="8" s="1"/>
  <c r="AC281" i="8" s="1"/>
  <c r="AA860" i="8"/>
  <c r="AB860" i="8" s="1"/>
  <c r="AC860" i="8" s="1"/>
  <c r="AA163" i="8"/>
  <c r="AB163" i="8" s="1"/>
  <c r="AC163" i="8" s="1"/>
  <c r="AA407" i="8"/>
  <c r="AB407" i="8" s="1"/>
  <c r="AC407" i="8" s="1"/>
  <c r="AA37" i="8"/>
  <c r="AB37" i="8" s="1"/>
  <c r="AC37" i="8" s="1"/>
  <c r="AA77" i="8"/>
  <c r="AB77" i="8" s="1"/>
  <c r="AC77" i="8" s="1"/>
  <c r="AA223" i="8"/>
  <c r="AB223" i="8" s="1"/>
  <c r="AC223" i="8" s="1"/>
  <c r="AA393" i="8"/>
  <c r="AB393" i="8" s="1"/>
  <c r="AC393" i="8" s="1"/>
  <c r="AA647" i="8"/>
  <c r="AB647" i="8" s="1"/>
  <c r="AC647" i="8" s="1"/>
  <c r="AA715" i="8"/>
  <c r="AB715" i="8" s="1"/>
  <c r="AC715" i="8" s="1"/>
  <c r="AA926" i="8"/>
  <c r="AB926" i="8" s="1"/>
  <c r="AC926" i="8" s="1"/>
  <c r="AA29" i="8"/>
  <c r="AB29" i="8" s="1"/>
  <c r="AC29" i="8" s="1"/>
  <c r="AA124" i="8"/>
  <c r="AB124" i="8" s="1"/>
  <c r="AC124" i="8" s="1"/>
  <c r="AA253" i="8"/>
  <c r="AB253" i="8" s="1"/>
  <c r="AC253" i="8" s="1"/>
  <c r="AA479" i="8"/>
  <c r="AB479" i="8" s="1"/>
  <c r="AC479" i="8" s="1"/>
  <c r="AA659" i="8"/>
  <c r="AB659" i="8" s="1"/>
  <c r="AC659" i="8" s="1"/>
  <c r="AA883" i="8"/>
  <c r="AB883" i="8" s="1"/>
  <c r="AC883" i="8" s="1"/>
  <c r="AA884" i="8"/>
  <c r="AB884" i="8" s="1"/>
  <c r="AC884" i="8" s="1"/>
  <c r="AA62" i="8"/>
  <c r="AB62" i="8" s="1"/>
  <c r="AC62" i="8" s="1"/>
  <c r="AA332" i="8"/>
  <c r="AB332" i="8" s="1"/>
  <c r="AC332" i="8" s="1"/>
  <c r="AA556" i="8"/>
  <c r="AB556" i="8" s="1"/>
  <c r="AC556" i="8" s="1"/>
  <c r="AA713" i="8"/>
  <c r="AB713" i="8" s="1"/>
  <c r="AC713" i="8" s="1"/>
  <c r="AA795" i="8"/>
  <c r="AB795" i="8" s="1"/>
  <c r="AC795" i="8" s="1"/>
  <c r="AA960" i="8"/>
  <c r="AB960" i="8" s="1"/>
  <c r="AC960" i="8" s="1"/>
  <c r="AA199" i="8"/>
  <c r="AB199" i="8" s="1"/>
  <c r="AC199" i="8" s="1"/>
  <c r="AA598" i="8"/>
  <c r="AB598" i="8" s="1"/>
  <c r="AC598" i="8" s="1"/>
  <c r="AA684" i="8"/>
  <c r="AB684" i="8" s="1"/>
  <c r="AC684" i="8" s="1"/>
  <c r="AA832" i="8"/>
  <c r="AB832" i="8" s="1"/>
  <c r="AC832" i="8" s="1"/>
  <c r="AA35" i="8"/>
  <c r="AB35" i="8" s="1"/>
  <c r="AC35" i="8" s="1"/>
  <c r="AA213" i="8"/>
  <c r="AB213" i="8" s="1"/>
  <c r="AC213" i="8" s="1"/>
  <c r="AA286" i="8"/>
  <c r="AB286" i="8" s="1"/>
  <c r="AC286" i="8" s="1"/>
  <c r="AA392" i="8"/>
  <c r="AB392" i="8" s="1"/>
  <c r="AC392" i="8" s="1"/>
  <c r="AA377" i="8"/>
  <c r="AB377" i="8" s="1"/>
  <c r="AC377" i="8" s="1"/>
  <c r="AA563" i="8"/>
  <c r="AB563" i="8" s="1"/>
  <c r="AC563" i="8" s="1"/>
  <c r="AA771" i="8"/>
  <c r="AB771" i="8" s="1"/>
  <c r="AC771" i="8" s="1"/>
  <c r="AA754" i="8"/>
  <c r="AB754" i="8" s="1"/>
  <c r="AC754" i="8" s="1"/>
  <c r="AA914" i="8"/>
  <c r="AB914" i="8" s="1"/>
  <c r="AC914" i="8" s="1"/>
  <c r="AA63" i="8"/>
  <c r="AB63" i="8" s="1"/>
  <c r="AC63" i="8" s="1"/>
  <c r="AA159" i="8"/>
  <c r="AB159" i="8" s="1"/>
  <c r="AC159" i="8" s="1"/>
  <c r="AA357" i="8"/>
  <c r="AB357" i="8" s="1"/>
  <c r="AC357" i="8" s="1"/>
  <c r="AA387" i="8"/>
  <c r="AB387" i="8" s="1"/>
  <c r="AC387" i="8" s="1"/>
  <c r="AA401" i="8"/>
  <c r="AB401" i="8" s="1"/>
  <c r="AC401" i="8" s="1"/>
  <c r="AA599" i="8"/>
  <c r="AB599" i="8" s="1"/>
  <c r="AC599" i="8" s="1"/>
  <c r="AA685" i="8"/>
  <c r="AB685" i="8" s="1"/>
  <c r="AC685" i="8" s="1"/>
  <c r="AA793" i="8"/>
  <c r="AB793" i="8" s="1"/>
  <c r="AC793" i="8" s="1"/>
  <c r="AA919" i="8"/>
  <c r="AB919" i="8" s="1"/>
  <c r="AC919" i="8" s="1"/>
  <c r="AA97" i="8"/>
  <c r="AB97" i="8" s="1"/>
  <c r="AC97" i="8" s="1"/>
  <c r="AA153" i="8"/>
  <c r="AB153" i="8" s="1"/>
  <c r="AC153" i="8" s="1"/>
  <c r="AA326" i="8"/>
  <c r="AB326" i="8" s="1"/>
  <c r="AC326" i="8" s="1"/>
  <c r="AA284" i="8"/>
  <c r="AB284" i="8" s="1"/>
  <c r="AC284" i="8" s="1"/>
  <c r="AA547" i="8"/>
  <c r="AB547" i="8" s="1"/>
  <c r="AC547" i="8" s="1"/>
  <c r="AA587" i="8"/>
  <c r="AB587" i="8" s="1"/>
  <c r="AC587" i="8" s="1"/>
  <c r="AA689" i="8"/>
  <c r="AB689" i="8" s="1"/>
  <c r="AC689" i="8" s="1"/>
  <c r="AA718" i="8"/>
  <c r="AB718" i="8" s="1"/>
  <c r="AC718" i="8" s="1"/>
  <c r="AA841" i="8"/>
  <c r="AB841" i="8" s="1"/>
  <c r="AC841" i="8" s="1"/>
  <c r="AA897" i="8"/>
  <c r="AB897" i="8" s="1"/>
  <c r="AC897" i="8" s="1"/>
  <c r="AA190" i="8"/>
  <c r="AB190" i="8" s="1"/>
  <c r="AC190" i="8" s="1"/>
  <c r="AA105" i="8"/>
  <c r="AB105" i="8" s="1"/>
  <c r="AC105" i="8" s="1"/>
  <c r="AA157" i="8"/>
  <c r="AB157" i="8" s="1"/>
  <c r="AC157" i="8" s="1"/>
  <c r="AA337" i="8"/>
  <c r="AB337" i="8" s="1"/>
  <c r="AC337" i="8" s="1"/>
  <c r="AA288" i="8"/>
  <c r="AB288" i="8" s="1"/>
  <c r="AC288" i="8" s="1"/>
  <c r="AA555" i="8"/>
  <c r="AB555" i="8" s="1"/>
  <c r="AC555" i="8" s="1"/>
  <c r="AA621" i="8"/>
  <c r="AB621" i="8" s="1"/>
  <c r="AC621" i="8" s="1"/>
  <c r="AA626" i="8"/>
  <c r="AB626" i="8" s="1"/>
  <c r="AC626" i="8" s="1"/>
  <c r="AA721" i="8"/>
  <c r="AB721" i="8" s="1"/>
  <c r="AC721" i="8" s="1"/>
  <c r="AA911" i="8"/>
  <c r="AB911" i="8" s="1"/>
  <c r="AC911" i="8" s="1"/>
  <c r="AA907" i="8"/>
  <c r="AB907" i="8" s="1"/>
  <c r="AC907" i="8" s="1"/>
  <c r="AA23" i="8"/>
  <c r="AB23" i="8" s="1"/>
  <c r="AC23" i="8" s="1"/>
  <c r="AA71" i="8"/>
  <c r="AA120" i="8"/>
  <c r="AB120" i="8" s="1"/>
  <c r="AC120" i="8" s="1"/>
  <c r="AA442" i="8"/>
  <c r="AB442" i="8" s="1"/>
  <c r="AC442" i="8" s="1"/>
  <c r="AA441" i="8"/>
  <c r="AB441" i="8" s="1"/>
  <c r="AC441" i="8" s="1"/>
  <c r="AA470" i="8"/>
  <c r="AB470" i="8" s="1"/>
  <c r="AC470" i="8" s="1"/>
  <c r="AA665" i="8"/>
  <c r="AB665" i="8" s="1"/>
  <c r="AC665" i="8" s="1"/>
  <c r="AA752" i="8"/>
  <c r="AB752" i="8" s="1"/>
  <c r="AC752" i="8" s="1"/>
  <c r="AA978" i="8"/>
  <c r="AB978" i="8" s="1"/>
  <c r="AC978" i="8" s="1"/>
  <c r="AA1005" i="8"/>
  <c r="AB1005" i="8" s="1"/>
  <c r="AC1005" i="8" s="1"/>
  <c r="AA55" i="8"/>
  <c r="AA118" i="8"/>
  <c r="AB118" i="8" s="1"/>
  <c r="AC118" i="8" s="1"/>
  <c r="AA378" i="8"/>
  <c r="AB378" i="8" s="1"/>
  <c r="AC378" i="8" s="1"/>
  <c r="AA211" i="8"/>
  <c r="AA444" i="8"/>
  <c r="AB444" i="8" s="1"/>
  <c r="AC444" i="8" s="1"/>
  <c r="AA542" i="8"/>
  <c r="AB542" i="8" s="1"/>
  <c r="AC542" i="8" s="1"/>
  <c r="AA648" i="8"/>
  <c r="AB648" i="8" s="1"/>
  <c r="AC648" i="8" s="1"/>
  <c r="AA646" i="8"/>
  <c r="AB646" i="8" s="1"/>
  <c r="AC646" i="8" s="1"/>
  <c r="AA707" i="8"/>
  <c r="AB707" i="8" s="1"/>
  <c r="AC707" i="8" s="1"/>
  <c r="AA787" i="8"/>
  <c r="AB787" i="8" s="1"/>
  <c r="AC787" i="8" s="1"/>
  <c r="AA864" i="8"/>
  <c r="AB864" i="8" s="1"/>
  <c r="AC864" i="8" s="1"/>
  <c r="AA998" i="8"/>
  <c r="AB998" i="8" s="1"/>
  <c r="AC998" i="8" s="1"/>
  <c r="AA359" i="8"/>
  <c r="AB359" i="8" s="1"/>
  <c r="AC359" i="8" s="1"/>
  <c r="AA489" i="8"/>
  <c r="AB489" i="8" s="1"/>
  <c r="AC489" i="8" s="1"/>
  <c r="AA180" i="8"/>
  <c r="AB180" i="8" s="1"/>
  <c r="AC180" i="8" s="1"/>
  <c r="AA89" i="8"/>
  <c r="AB89" i="8" s="1"/>
  <c r="AC89" i="8" s="1"/>
  <c r="AA865" i="8"/>
  <c r="AB865" i="8" s="1"/>
  <c r="AC865" i="8" s="1"/>
  <c r="AA594" i="8"/>
  <c r="AB594" i="8" s="1"/>
  <c r="AC594" i="8" s="1"/>
  <c r="AA450" i="8"/>
  <c r="AB450" i="8" s="1"/>
  <c r="AC450" i="8" s="1"/>
  <c r="AA96" i="8"/>
  <c r="AB96" i="8" s="1"/>
  <c r="AC96" i="8" s="1"/>
  <c r="AA992" i="8"/>
  <c r="AB992" i="8" s="1"/>
  <c r="AC992" i="8" s="1"/>
  <c r="AA486" i="8"/>
  <c r="AB486" i="8" s="1"/>
  <c r="AC486" i="8" s="1"/>
  <c r="AA202" i="8"/>
  <c r="AB202" i="8" s="1"/>
  <c r="AC202" i="8" s="1"/>
  <c r="AA761" i="8"/>
  <c r="AB761" i="8" s="1"/>
  <c r="AC761" i="8" s="1"/>
  <c r="AA108" i="8"/>
  <c r="AB108" i="8" s="1"/>
  <c r="AC108" i="8" s="1"/>
  <c r="AA445" i="8"/>
  <c r="AB445" i="8" s="1"/>
  <c r="AC445" i="8" s="1"/>
  <c r="AA119" i="8"/>
  <c r="AB119" i="8" s="1"/>
  <c r="AC119" i="8" s="1"/>
  <c r="AA348" i="8"/>
  <c r="AB348" i="8" s="1"/>
  <c r="AC348" i="8" s="1"/>
  <c r="AA714" i="8"/>
  <c r="AB714" i="8" s="1"/>
  <c r="AC714" i="8" s="1"/>
  <c r="AA980" i="8"/>
  <c r="AB980" i="8" s="1"/>
  <c r="AC980" i="8" s="1"/>
  <c r="AA240" i="8"/>
  <c r="AB240" i="8" s="1"/>
  <c r="AC240" i="8" s="1"/>
  <c r="AA558" i="8"/>
  <c r="AB558" i="8" s="1"/>
  <c r="AC558" i="8" s="1"/>
  <c r="AA853" i="8"/>
  <c r="AB853" i="8" s="1"/>
  <c r="AC853" i="8" s="1"/>
  <c r="AA94" i="8"/>
  <c r="AB94" i="8" s="1"/>
  <c r="AC94" i="8" s="1"/>
  <c r="AA409" i="8"/>
  <c r="AB409" i="8" s="1"/>
  <c r="AC409" i="8" s="1"/>
  <c r="AA725" i="8"/>
  <c r="AB725" i="8" s="1"/>
  <c r="AC725" i="8" s="1"/>
  <c r="AA19" i="8"/>
  <c r="AB19" i="8" s="1"/>
  <c r="AC19" i="8" s="1"/>
  <c r="AA122" i="8"/>
  <c r="AB122" i="8" s="1"/>
  <c r="AC122" i="8" s="1"/>
  <c r="AA249" i="8"/>
  <c r="AB249" i="8" s="1"/>
  <c r="AC249" i="8" s="1"/>
  <c r="AA463" i="8"/>
  <c r="AB463" i="8" s="1"/>
  <c r="AC463" i="8" s="1"/>
  <c r="AA643" i="8"/>
  <c r="AB643" i="8" s="1"/>
  <c r="AC643" i="8" s="1"/>
  <c r="AA863" i="8"/>
  <c r="AB863" i="8" s="1"/>
  <c r="AC863" i="8" s="1"/>
  <c r="AA876" i="8"/>
  <c r="AB876" i="8" s="1"/>
  <c r="AC876" i="8" s="1"/>
  <c r="AA147" i="8"/>
  <c r="AB147" i="8" s="1"/>
  <c r="AC147" i="8" s="1"/>
  <c r="AA382" i="8"/>
  <c r="AB382" i="8" s="1"/>
  <c r="AC382" i="8" s="1"/>
  <c r="AA432" i="8"/>
  <c r="AB432" i="8" s="1"/>
  <c r="AC432" i="8" s="1"/>
  <c r="AA616" i="8"/>
  <c r="AB616" i="8" s="1"/>
  <c r="AC616" i="8" s="1"/>
  <c r="AA788" i="8"/>
  <c r="AB788" i="8" s="1"/>
  <c r="AC788" i="8" s="1"/>
  <c r="AA951" i="8"/>
  <c r="AB951" i="8" s="1"/>
  <c r="AC951" i="8" s="1"/>
  <c r="AA143" i="8"/>
  <c r="AB143" i="8" s="1"/>
  <c r="AC143" i="8" s="1"/>
  <c r="AA264" i="8"/>
  <c r="AB264" i="8" s="1"/>
  <c r="AC264" i="8" s="1"/>
  <c r="AA374" i="8"/>
  <c r="AB374" i="8" s="1"/>
  <c r="AC374" i="8" s="1"/>
  <c r="AA462" i="8"/>
  <c r="AB462" i="8" s="1"/>
  <c r="AC462" i="8" s="1"/>
  <c r="AA642" i="8"/>
  <c r="AB642" i="8" s="1"/>
  <c r="AC642" i="8" s="1"/>
  <c r="AA871" i="8"/>
  <c r="AB871" i="8" s="1"/>
  <c r="AC871" i="8" s="1"/>
  <c r="AA979" i="8"/>
  <c r="AB979" i="8" s="1"/>
  <c r="AC979" i="8" s="1"/>
  <c r="AA260" i="8"/>
  <c r="AB260" i="8" s="1"/>
  <c r="AC260" i="8" s="1"/>
  <c r="AA311" i="8"/>
  <c r="AB311" i="8" s="1"/>
  <c r="AC311" i="8" s="1"/>
  <c r="AA516" i="8"/>
  <c r="AB516" i="8" s="1"/>
  <c r="AC516" i="8" s="1"/>
  <c r="AA565" i="8"/>
  <c r="AB565" i="8" s="1"/>
  <c r="AC565" i="8" s="1"/>
  <c r="AA740" i="8"/>
  <c r="AB740" i="8" s="1"/>
  <c r="AC740" i="8" s="1"/>
  <c r="AA889" i="8"/>
  <c r="AB889" i="8" s="1"/>
  <c r="AC889" i="8" s="1"/>
  <c r="AA53" i="8"/>
  <c r="AA230" i="8"/>
  <c r="AB230" i="8" s="1"/>
  <c r="AC230" i="8" s="1"/>
  <c r="AA272" i="8"/>
  <c r="AB272" i="8" s="1"/>
  <c r="AC272" i="8" s="1"/>
  <c r="AA488" i="8"/>
  <c r="AB488" i="8" s="1"/>
  <c r="AC488" i="8" s="1"/>
  <c r="AA437" i="8"/>
  <c r="AB437" i="8" s="1"/>
  <c r="AC437" i="8" s="1"/>
  <c r="AA602" i="8"/>
  <c r="AB602" i="8" s="1"/>
  <c r="AC602" i="8" s="1"/>
  <c r="AA823" i="8"/>
  <c r="AB823" i="8" s="1"/>
  <c r="AC823" i="8" s="1"/>
  <c r="AA11" i="8"/>
  <c r="AA263" i="8"/>
  <c r="AB263" i="8" s="1"/>
  <c r="AC263" i="8" s="1"/>
  <c r="AA388" i="8"/>
  <c r="AB388" i="8" s="1"/>
  <c r="AC388" i="8" s="1"/>
  <c r="AA292" i="8"/>
  <c r="AB292" i="8" s="1"/>
  <c r="AC292" i="8" s="1"/>
  <c r="AA457" i="8"/>
  <c r="AB457" i="8" s="1"/>
  <c r="AC457" i="8" s="1"/>
  <c r="AA521" i="8"/>
  <c r="AB521" i="8" s="1"/>
  <c r="AC521" i="8" s="1"/>
  <c r="AA681" i="8"/>
  <c r="AB681" i="8" s="1"/>
  <c r="AC681" i="8" s="1"/>
  <c r="AA808" i="8"/>
  <c r="AB808" i="8" s="1"/>
  <c r="AC808" i="8" s="1"/>
  <c r="AA995" i="8"/>
  <c r="AB995" i="8" s="1"/>
  <c r="AC995" i="8" s="1"/>
  <c r="AA72" i="8"/>
  <c r="AB72" i="8" s="1"/>
  <c r="AC72" i="8" s="1"/>
  <c r="AA208" i="8"/>
  <c r="AA192" i="8"/>
  <c r="AB192" i="8" s="1"/>
  <c r="AC192" i="8" s="1"/>
  <c r="AA324" i="8"/>
  <c r="AB324" i="8" s="1"/>
  <c r="AC324" i="8" s="1"/>
  <c r="AA381" i="8"/>
  <c r="AB381" i="8" s="1"/>
  <c r="AC381" i="8" s="1"/>
  <c r="AA636" i="8"/>
  <c r="AB636" i="8" s="1"/>
  <c r="AC636" i="8" s="1"/>
  <c r="AA679" i="8"/>
  <c r="AB679" i="8" s="1"/>
  <c r="AC679" i="8" s="1"/>
  <c r="AA728" i="8"/>
  <c r="AB728" i="8" s="1"/>
  <c r="AC728" i="8" s="1"/>
  <c r="AA903" i="8"/>
  <c r="AB903" i="8" s="1"/>
  <c r="AC903" i="8" s="1"/>
  <c r="AA896" i="8"/>
  <c r="AB896" i="8" s="1"/>
  <c r="AC896" i="8" s="1"/>
  <c r="AA74" i="8"/>
  <c r="AB74" i="8" s="1"/>
  <c r="AC74" i="8" s="1"/>
  <c r="AA255" i="8"/>
  <c r="AB255" i="8" s="1"/>
  <c r="AC255" i="8" s="1"/>
  <c r="AA217" i="8"/>
  <c r="AB217" i="8" s="1"/>
  <c r="AC217" i="8" s="1"/>
  <c r="AA200" i="8"/>
  <c r="AB200" i="8" s="1"/>
  <c r="AC200" i="8" s="1"/>
  <c r="AA385" i="8"/>
  <c r="AB385" i="8" s="1"/>
  <c r="AC385" i="8" s="1"/>
  <c r="AA458" i="8"/>
  <c r="AB458" i="8" s="1"/>
  <c r="AC458" i="8" s="1"/>
  <c r="AA637" i="8"/>
  <c r="AB637" i="8" s="1"/>
  <c r="AC637" i="8" s="1"/>
  <c r="AA749" i="8"/>
  <c r="AB749" i="8" s="1"/>
  <c r="AC749" i="8" s="1"/>
  <c r="AA766" i="8"/>
  <c r="AB766" i="8" s="1"/>
  <c r="AC766" i="8" s="1"/>
  <c r="AA816" i="8"/>
  <c r="AB816" i="8" s="1"/>
  <c r="AC816" i="8" s="1"/>
  <c r="AA904" i="8"/>
  <c r="AB904" i="8" s="1"/>
  <c r="AC904" i="8" s="1"/>
  <c r="AA87" i="8"/>
  <c r="AB87" i="8" s="1"/>
  <c r="AC87" i="8" s="1"/>
  <c r="AA40" i="8"/>
  <c r="AB40" i="8" s="1"/>
  <c r="AC40" i="8" s="1"/>
  <c r="AA138" i="8"/>
  <c r="AB138" i="8" s="1"/>
  <c r="AC138" i="8" s="1"/>
  <c r="AA327" i="8"/>
  <c r="AB327" i="8" s="1"/>
  <c r="AC327" i="8" s="1"/>
  <c r="AA277" i="8"/>
  <c r="AB277" i="8" s="1"/>
  <c r="AC277" i="8" s="1"/>
  <c r="AA351" i="8"/>
  <c r="AB351" i="8" s="1"/>
  <c r="AC351" i="8" s="1"/>
  <c r="AA506" i="8"/>
  <c r="AB506" i="8" s="1"/>
  <c r="AC506" i="8" s="1"/>
  <c r="AA653" i="8"/>
  <c r="AB653" i="8" s="1"/>
  <c r="AC653" i="8" s="1"/>
  <c r="AA686" i="8"/>
  <c r="AB686" i="8" s="1"/>
  <c r="AC686" i="8" s="1"/>
  <c r="AA846" i="8"/>
  <c r="AB846" i="8" s="1"/>
  <c r="AC846" i="8" s="1"/>
  <c r="AA966" i="8"/>
  <c r="AB966" i="8" s="1"/>
  <c r="AC966" i="8" s="1"/>
  <c r="AA987" i="8"/>
  <c r="AB987" i="8" s="1"/>
  <c r="AC987" i="8" s="1"/>
  <c r="AA50" i="8"/>
  <c r="AA246" i="8"/>
  <c r="AA319" i="8"/>
  <c r="AB319" i="8" s="1"/>
  <c r="AC319" i="8" s="1"/>
  <c r="AA243" i="8"/>
  <c r="AB243" i="8" s="1"/>
  <c r="AC243" i="8" s="1"/>
  <c r="AA344" i="8"/>
  <c r="AB344" i="8" s="1"/>
  <c r="AC344" i="8" s="1"/>
  <c r="AA540" i="8"/>
  <c r="AB540" i="8" s="1"/>
  <c r="AC540" i="8" s="1"/>
  <c r="AA480" i="8"/>
  <c r="AB480" i="8" s="1"/>
  <c r="AC480" i="8" s="1"/>
  <c r="AA564" i="8"/>
  <c r="AB564" i="8" s="1"/>
  <c r="AC564" i="8" s="1"/>
  <c r="AA760" i="8"/>
  <c r="AB760" i="8" s="1"/>
  <c r="AC760" i="8" s="1"/>
  <c r="AA736" i="8"/>
  <c r="AB736" i="8" s="1"/>
  <c r="AC736" i="8" s="1"/>
  <c r="AA839" i="8"/>
  <c r="AB839" i="8" s="1"/>
  <c r="AC839" i="8" s="1"/>
  <c r="AA872" i="8"/>
  <c r="AB872" i="8" s="1"/>
  <c r="AC872" i="8" s="1"/>
  <c r="AA943" i="8"/>
  <c r="AB943" i="8" s="1"/>
  <c r="AC943" i="8" s="1"/>
  <c r="AA523" i="8"/>
  <c r="AB523" i="8" s="1"/>
  <c r="AC523" i="8" s="1"/>
  <c r="AA614" i="8"/>
  <c r="AB614" i="8" s="1"/>
  <c r="AC614" i="8" s="1"/>
  <c r="AA461" i="8"/>
  <c r="AB461" i="8" s="1"/>
  <c r="AC461" i="8" s="1"/>
  <c r="AA191" i="8"/>
  <c r="AB191" i="8" s="1"/>
  <c r="AC191" i="8" s="1"/>
  <c r="AA41" i="8"/>
  <c r="AB41" i="8" s="1"/>
  <c r="AC41" i="8" s="1"/>
  <c r="AA775" i="8"/>
  <c r="AB775" i="8" s="1"/>
  <c r="AC775" i="8" s="1"/>
  <c r="AA694" i="8"/>
  <c r="AB694" i="8" s="1"/>
  <c r="AC694" i="8" s="1"/>
  <c r="AA567" i="8"/>
  <c r="AB567" i="8" s="1"/>
  <c r="AC567" i="8" s="1"/>
  <c r="AA315" i="8"/>
  <c r="AB315" i="8" s="1"/>
  <c r="AC315" i="8" s="1"/>
  <c r="AA65" i="8"/>
  <c r="AA733" i="8"/>
  <c r="AB733" i="8" s="1"/>
  <c r="AC733" i="8" s="1"/>
  <c r="AA182" i="8"/>
  <c r="AB182" i="8" s="1"/>
  <c r="AC182" i="8" s="1"/>
  <c r="AA779" i="8"/>
  <c r="AB779" i="8" s="1"/>
  <c r="AC779" i="8" s="1"/>
  <c r="AA237" i="8"/>
  <c r="AB237" i="8" s="1"/>
  <c r="AC237" i="8" s="1"/>
  <c r="AA485" i="8"/>
  <c r="AB485" i="8" s="1"/>
  <c r="AC485" i="8" s="1"/>
  <c r="AA70" i="8"/>
  <c r="AA434" i="8"/>
  <c r="AB434" i="8" s="1"/>
  <c r="AC434" i="8" s="1"/>
  <c r="AA780" i="8"/>
  <c r="AB780" i="8" s="1"/>
  <c r="AC780" i="8" s="1"/>
  <c r="AA410" i="8"/>
  <c r="AB410" i="8" s="1"/>
  <c r="AC410" i="8" s="1"/>
  <c r="AA622" i="8"/>
  <c r="AB622" i="8" s="1"/>
  <c r="AC622" i="8" s="1"/>
  <c r="AA955" i="8"/>
  <c r="AB955" i="8" s="1"/>
  <c r="AC955" i="8" s="1"/>
  <c r="AA181" i="8"/>
  <c r="AB181" i="8" s="1"/>
  <c r="AC181" i="8" s="1"/>
  <c r="AA456" i="8"/>
  <c r="AB456" i="8" s="1"/>
  <c r="AC456" i="8" s="1"/>
  <c r="AA822" i="8"/>
  <c r="AB822" i="8" s="1"/>
  <c r="AC822" i="8" s="1"/>
  <c r="AA170" i="8"/>
  <c r="AB170" i="8" s="1"/>
  <c r="AC170" i="8" s="1"/>
  <c r="AA439" i="8"/>
  <c r="AB439" i="8" s="1"/>
  <c r="AC439" i="8" s="1"/>
  <c r="AA600" i="8"/>
  <c r="AB600" i="8" s="1"/>
  <c r="AC600" i="8" s="1"/>
  <c r="AA948" i="8"/>
  <c r="AB948" i="8" s="1"/>
  <c r="AC948" i="8" s="1"/>
  <c r="AA14" i="8"/>
  <c r="AA166" i="8"/>
  <c r="AB166" i="8" s="1"/>
  <c r="AC166" i="8" s="1"/>
  <c r="AA300" i="8"/>
  <c r="AB300" i="8" s="1"/>
  <c r="AC300" i="8" s="1"/>
  <c r="AA520" i="8"/>
  <c r="AB520" i="8" s="1"/>
  <c r="AC520" i="8" s="1"/>
  <c r="AA611" i="8"/>
  <c r="AB611" i="8" s="1"/>
  <c r="AC611" i="8" s="1"/>
  <c r="AA858" i="8"/>
  <c r="AB858" i="8" s="1"/>
  <c r="AC858" i="8" s="1"/>
  <c r="AA920" i="8"/>
  <c r="AB920" i="8" s="1"/>
  <c r="AC920" i="8" s="1"/>
  <c r="AA49" i="8"/>
  <c r="AA349" i="8"/>
  <c r="AB349" i="8" s="1"/>
  <c r="AC349" i="8" s="1"/>
  <c r="AA367" i="8"/>
  <c r="AB367" i="8" s="1"/>
  <c r="AC367" i="8" s="1"/>
  <c r="AA530" i="8"/>
  <c r="AB530" i="8" s="1"/>
  <c r="AC530" i="8" s="1"/>
  <c r="AA772" i="8"/>
  <c r="AB772" i="8" s="1"/>
  <c r="AC772" i="8" s="1"/>
  <c r="AA820" i="8"/>
  <c r="AB820" i="8" s="1"/>
  <c r="AC820" i="8" s="1"/>
  <c r="AA46" i="8"/>
  <c r="AB46" i="8" s="1"/>
  <c r="AC46" i="8" s="1"/>
  <c r="AA106" i="8"/>
  <c r="AB106" i="8" s="1"/>
  <c r="AC106" i="8" s="1"/>
  <c r="AA317" i="8"/>
  <c r="AB317" i="8" s="1"/>
  <c r="AC317" i="8" s="1"/>
  <c r="AA433" i="8"/>
  <c r="AB433" i="8" s="1"/>
  <c r="AC433" i="8" s="1"/>
  <c r="AA678" i="8"/>
  <c r="AB678" i="8" s="1"/>
  <c r="AC678" i="8" s="1"/>
  <c r="AA768" i="8"/>
  <c r="AB768" i="8" s="1"/>
  <c r="AC768" i="8" s="1"/>
  <c r="AA956" i="8"/>
  <c r="AB956" i="8" s="1"/>
  <c r="AC956" i="8" s="1"/>
  <c r="AA61" i="8"/>
  <c r="AB61" i="8" s="1"/>
  <c r="AC61" i="8" s="1"/>
  <c r="AA238" i="8"/>
  <c r="AB238" i="8" s="1"/>
  <c r="AC238" i="8" s="1"/>
  <c r="AA346" i="8"/>
  <c r="AB346" i="8" s="1"/>
  <c r="AC346" i="8" s="1"/>
  <c r="AA320" i="8"/>
  <c r="AB320" i="8" s="1"/>
  <c r="AC320" i="8" s="1"/>
  <c r="AA515" i="8"/>
  <c r="AB515" i="8" s="1"/>
  <c r="AC515" i="8" s="1"/>
  <c r="AA557" i="8"/>
  <c r="AB557" i="8" s="1"/>
  <c r="AC557" i="8" s="1"/>
  <c r="AA687" i="8"/>
  <c r="AB687" i="8" s="1"/>
  <c r="AC687" i="8" s="1"/>
  <c r="AA783" i="8"/>
  <c r="AB783" i="8" s="1"/>
  <c r="AC783" i="8" s="1"/>
  <c r="AA881" i="8"/>
  <c r="AB881" i="8" s="1"/>
  <c r="AC881" i="8" s="1"/>
  <c r="AA216" i="8"/>
  <c r="AB216" i="8" s="1"/>
  <c r="AC216" i="8" s="1"/>
  <c r="AA578" i="8"/>
  <c r="AB578" i="8" s="1"/>
  <c r="AC578" i="8" s="1"/>
  <c r="AA575" i="8"/>
  <c r="AB575" i="8" s="1"/>
  <c r="AC575" i="8" s="1"/>
  <c r="AA769" i="8"/>
  <c r="AB769" i="8" s="1"/>
  <c r="AC769" i="8" s="1"/>
  <c r="AA817" i="8"/>
  <c r="AB817" i="8" s="1"/>
  <c r="AC817" i="8" s="1"/>
  <c r="AA908" i="8"/>
  <c r="AB908" i="8" s="1"/>
  <c r="AC908" i="8" s="1"/>
  <c r="AA36" i="8"/>
  <c r="AB36" i="8" s="1"/>
  <c r="AC36" i="8" s="1"/>
  <c r="AA183" i="8"/>
  <c r="AB183" i="8" s="1"/>
  <c r="AC183" i="8" s="1"/>
  <c r="AA154" i="8"/>
  <c r="AB154" i="8" s="1"/>
  <c r="AC154" i="8" s="1"/>
  <c r="AA278" i="8"/>
  <c r="AB278" i="8" s="1"/>
  <c r="AC278" i="8" s="1"/>
  <c r="AA364" i="8"/>
  <c r="AB364" i="8" s="1"/>
  <c r="AC364" i="8" s="1"/>
  <c r="AA425" i="8"/>
  <c r="AB425" i="8" s="1"/>
  <c r="AC425" i="8" s="1"/>
  <c r="AA494" i="8"/>
  <c r="AB494" i="8" s="1"/>
  <c r="AC494" i="8" s="1"/>
  <c r="AA560" i="8"/>
  <c r="AB560" i="8" s="1"/>
  <c r="AC560" i="8" s="1"/>
  <c r="AA743" i="8"/>
  <c r="AB743" i="8" s="1"/>
  <c r="AC743" i="8" s="1"/>
  <c r="AA794" i="8"/>
  <c r="AB794" i="8" s="1"/>
  <c r="AC794" i="8" s="1"/>
  <c r="AA882" i="8"/>
  <c r="AB882" i="8" s="1"/>
  <c r="AC882" i="8" s="1"/>
  <c r="AA984" i="8"/>
  <c r="AB984" i="8" s="1"/>
  <c r="AC984" i="8" s="1"/>
  <c r="AA44" i="8"/>
  <c r="AB44" i="8" s="1"/>
  <c r="AC44" i="8" s="1"/>
  <c r="AA194" i="8"/>
  <c r="AB194" i="8" s="1"/>
  <c r="AC194" i="8" s="1"/>
  <c r="AA158" i="8"/>
  <c r="AB158" i="8" s="1"/>
  <c r="AC158" i="8" s="1"/>
  <c r="AA295" i="8"/>
  <c r="AB295" i="8" s="1"/>
  <c r="AC295" i="8" s="1"/>
  <c r="AA368" i="8"/>
  <c r="AB368" i="8" s="1"/>
  <c r="AC368" i="8" s="1"/>
  <c r="AA429" i="8"/>
  <c r="AB429" i="8" s="1"/>
  <c r="AC429" i="8" s="1"/>
  <c r="AA498" i="8"/>
  <c r="AB498" i="8" s="1"/>
  <c r="AC498" i="8" s="1"/>
  <c r="AA568" i="8"/>
  <c r="AB568" i="8" s="1"/>
  <c r="AC568" i="8" s="1"/>
  <c r="AA759" i="8"/>
  <c r="AB759" i="8" s="1"/>
  <c r="AC759" i="8" s="1"/>
  <c r="AA789" i="8"/>
  <c r="AB789" i="8" s="1"/>
  <c r="AC789" i="8" s="1"/>
  <c r="AA886" i="8"/>
  <c r="AB886" i="8" s="1"/>
  <c r="AC886" i="8" s="1"/>
  <c r="AA972" i="8"/>
  <c r="AB972" i="8" s="1"/>
  <c r="AC972" i="8" s="1"/>
  <c r="AA69" i="8"/>
  <c r="AA298" i="8"/>
  <c r="AB298" i="8" s="1"/>
  <c r="AC298" i="8" s="1"/>
  <c r="AA161" i="8"/>
  <c r="AB161" i="8" s="1"/>
  <c r="AC161" i="8" s="1"/>
  <c r="AA236" i="8"/>
  <c r="AB236" i="8" s="1"/>
  <c r="AC236" i="8" s="1"/>
  <c r="AA370" i="8"/>
  <c r="AB370" i="8" s="1"/>
  <c r="AC370" i="8" s="1"/>
  <c r="AA431" i="8"/>
  <c r="AB431" i="8" s="1"/>
  <c r="AC431" i="8" s="1"/>
  <c r="AA543" i="8"/>
  <c r="AB543" i="8" s="1"/>
  <c r="AC543" i="8" s="1"/>
  <c r="AA546" i="8"/>
  <c r="AB546" i="8" s="1"/>
  <c r="AC546" i="8" s="1"/>
  <c r="AA572" i="8"/>
  <c r="AB572" i="8" s="1"/>
  <c r="AC572" i="8" s="1"/>
  <c r="AA755" i="8"/>
  <c r="AB755" i="8" s="1"/>
  <c r="AC755" i="8" s="1"/>
  <c r="AA726" i="8"/>
  <c r="AB726" i="8" s="1"/>
  <c r="AC726" i="8" s="1"/>
  <c r="AA894" i="8"/>
  <c r="AB894" i="8" s="1"/>
  <c r="AC894" i="8" s="1"/>
  <c r="AA938" i="8"/>
  <c r="AB938" i="8" s="1"/>
  <c r="AC938" i="8" s="1"/>
  <c r="AA1004" i="8"/>
  <c r="AB1004" i="8" s="1"/>
  <c r="AC1004" i="8" s="1"/>
  <c r="AA160" i="8"/>
  <c r="AB160" i="8" s="1"/>
  <c r="AC160" i="8" s="1"/>
  <c r="AA173" i="8"/>
  <c r="AB173" i="8" s="1"/>
  <c r="AC173" i="8" s="1"/>
  <c r="AA151" i="8"/>
  <c r="AB151" i="8" s="1"/>
  <c r="AC151" i="8" s="1"/>
  <c r="AA404" i="8"/>
  <c r="AB404" i="8" s="1"/>
  <c r="AC404" i="8" s="1"/>
  <c r="AA342" i="8"/>
  <c r="AB342" i="8" s="1"/>
  <c r="AC342" i="8" s="1"/>
  <c r="AA504" i="8"/>
  <c r="AB504" i="8" s="1"/>
  <c r="AC504" i="8" s="1"/>
  <c r="AA511" i="8"/>
  <c r="AB511" i="8" s="1"/>
  <c r="AC511" i="8" s="1"/>
  <c r="AA597" i="8"/>
  <c r="AB597" i="8" s="1"/>
  <c r="AC597" i="8" s="1"/>
  <c r="AA723" i="8"/>
  <c r="AB723" i="8" s="1"/>
  <c r="AC723" i="8" s="1"/>
  <c r="AA796" i="8"/>
  <c r="AB796" i="8" s="1"/>
  <c r="AC796" i="8" s="1"/>
  <c r="AA869" i="8"/>
  <c r="AB869" i="8" s="1"/>
  <c r="AC869" i="8" s="1"/>
  <c r="AA932" i="8"/>
  <c r="AB932" i="8" s="1"/>
  <c r="AC932" i="8" s="1"/>
  <c r="AA928" i="8"/>
  <c r="AB928" i="8" s="1"/>
  <c r="AC928" i="8" s="1"/>
  <c r="AA285" i="8"/>
  <c r="AB285" i="8" s="1"/>
  <c r="AC285" i="8" s="1"/>
  <c r="AA682" i="8"/>
  <c r="AB682" i="8" s="1"/>
  <c r="AC682" i="8" s="1"/>
  <c r="AA663" i="8"/>
  <c r="AB663" i="8" s="1"/>
  <c r="AC663" i="8" s="1"/>
  <c r="AA500" i="8"/>
  <c r="AB500" i="8" s="1"/>
  <c r="AC500" i="8" s="1"/>
  <c r="AA258" i="8"/>
  <c r="AB258" i="8" s="1"/>
  <c r="AC258" i="8" s="1"/>
  <c r="AA167" i="8"/>
  <c r="AB167" i="8" s="1"/>
  <c r="AC167" i="8" s="1"/>
  <c r="AA692" i="8"/>
  <c r="AB692" i="8" s="1"/>
  <c r="AC692" i="8" s="1"/>
  <c r="AA438" i="8"/>
  <c r="AB438" i="8" s="1"/>
  <c r="AC438" i="8" s="1"/>
  <c r="AA45" i="8"/>
  <c r="AB45" i="8" s="1"/>
  <c r="AC45" i="8" s="1"/>
  <c r="AA691" i="8"/>
  <c r="AB691" i="8" s="1"/>
  <c r="AC691" i="8" s="1"/>
  <c r="AA262" i="8"/>
  <c r="AB262" i="8" s="1"/>
  <c r="AC262" i="8" s="1"/>
  <c r="AA874" i="8"/>
  <c r="AB874" i="8" s="1"/>
  <c r="AC874" i="8" s="1"/>
  <c r="AA854" i="8"/>
  <c r="AB854" i="8" s="1"/>
  <c r="AC854" i="8" s="1"/>
  <c r="AA67" i="8"/>
  <c r="AA539" i="8"/>
  <c r="AB539" i="8" s="1"/>
  <c r="AC539" i="8" s="1"/>
  <c r="AA781" i="8"/>
  <c r="AB781" i="8" s="1"/>
  <c r="AC781" i="8" s="1"/>
  <c r="AA26" i="8"/>
  <c r="AB26" i="8" s="1"/>
  <c r="AC26" i="8" s="1"/>
  <c r="AA376" i="8"/>
  <c r="AB376" i="8" s="1"/>
  <c r="AC376" i="8" s="1"/>
  <c r="AA588" i="8"/>
  <c r="AB588" i="8" s="1"/>
  <c r="AC588" i="8" s="1"/>
  <c r="AA942" i="8"/>
  <c r="AB942" i="8" s="1"/>
  <c r="AC942" i="8" s="1"/>
  <c r="AA589" i="8"/>
  <c r="AB589" i="8" s="1"/>
  <c r="AC589" i="8" s="1"/>
  <c r="AA831" i="8"/>
  <c r="AB831" i="8" s="1"/>
  <c r="AC831" i="8" s="1"/>
  <c r="AA179" i="8"/>
  <c r="AB179" i="8" s="1"/>
  <c r="AC179" i="8" s="1"/>
  <c r="AA256" i="8"/>
  <c r="AB256" i="8" s="1"/>
  <c r="AC256" i="8" s="1"/>
  <c r="AA296" i="8"/>
  <c r="AB296" i="8" s="1"/>
  <c r="AC296" i="8" s="1"/>
  <c r="AA573" i="8"/>
  <c r="AB573" i="8" s="1"/>
  <c r="AC573" i="8" s="1"/>
  <c r="AA607" i="8"/>
  <c r="AB607" i="8" s="1"/>
  <c r="AC607" i="8" s="1"/>
  <c r="AA849" i="8"/>
  <c r="AB849" i="8" s="1"/>
  <c r="AC849" i="8" s="1"/>
  <c r="AA912" i="8"/>
  <c r="AB912" i="8" s="1"/>
  <c r="AC912" i="8" s="1"/>
  <c r="AA129" i="8"/>
  <c r="AB129" i="8" s="1"/>
  <c r="AC129" i="8" s="1"/>
  <c r="AA318" i="8"/>
  <c r="AB318" i="8" s="1"/>
  <c r="AC318" i="8" s="1"/>
  <c r="AA372" i="8"/>
  <c r="AB372" i="8" s="1"/>
  <c r="AC372" i="8" s="1"/>
  <c r="AA674" i="8"/>
  <c r="AB674" i="8" s="1"/>
  <c r="AC674" i="8" s="1"/>
  <c r="AA810" i="8"/>
  <c r="AB810" i="8" s="1"/>
  <c r="AC810" i="8" s="1"/>
  <c r="AA971" i="8"/>
  <c r="AB971" i="8" s="1"/>
  <c r="AC971" i="8" s="1"/>
  <c r="AA178" i="8"/>
  <c r="AB178" i="8" s="1"/>
  <c r="AC178" i="8" s="1"/>
  <c r="AA168" i="8"/>
  <c r="AB168" i="8" s="1"/>
  <c r="AC168" i="8" s="1"/>
  <c r="AA460" i="8"/>
  <c r="AB460" i="8" s="1"/>
  <c r="AC460" i="8" s="1"/>
  <c r="AA652" i="8"/>
  <c r="AB652" i="8" s="1"/>
  <c r="AC652" i="8" s="1"/>
  <c r="AA824" i="8"/>
  <c r="AB824" i="8" s="1"/>
  <c r="AC824" i="8" s="1"/>
  <c r="AA101" i="8"/>
  <c r="AB101" i="8" s="1"/>
  <c r="AC101" i="8" s="1"/>
  <c r="AA142" i="8"/>
  <c r="AB142" i="8" s="1"/>
  <c r="AC142" i="8" s="1"/>
  <c r="AA399" i="8"/>
  <c r="AB399" i="8" s="1"/>
  <c r="AC399" i="8" s="1"/>
  <c r="AA562" i="8"/>
  <c r="AB562" i="8" s="1"/>
  <c r="AC562" i="8" s="1"/>
  <c r="AA576" i="8"/>
  <c r="AB576" i="8" s="1"/>
  <c r="AC576" i="8" s="1"/>
  <c r="AA738" i="8"/>
  <c r="AB738" i="8" s="1"/>
  <c r="AC738" i="8" s="1"/>
  <c r="AA893" i="8"/>
  <c r="AB893" i="8" s="1"/>
  <c r="AC893" i="8" s="1"/>
  <c r="AA148" i="8"/>
  <c r="AB148" i="8" s="1"/>
  <c r="AC148" i="8" s="1"/>
  <c r="AA88" i="8"/>
  <c r="AB88" i="8" s="1"/>
  <c r="AC88" i="8" s="1"/>
  <c r="AA305" i="8"/>
  <c r="AB305" i="8" s="1"/>
  <c r="AC305" i="8" s="1"/>
  <c r="AA400" i="8"/>
  <c r="AB400" i="8" s="1"/>
  <c r="AC400" i="8" s="1"/>
  <c r="AA436" i="8"/>
  <c r="AB436" i="8" s="1"/>
  <c r="AC436" i="8" s="1"/>
  <c r="AA645" i="8"/>
  <c r="AB645" i="8" s="1"/>
  <c r="AC645" i="8" s="1"/>
  <c r="AA773" i="8"/>
  <c r="AB773" i="8" s="1"/>
  <c r="AC773" i="8" s="1"/>
  <c r="AA826" i="8"/>
  <c r="AB826" i="8" s="1"/>
  <c r="AC826" i="8" s="1"/>
  <c r="AA959" i="8"/>
  <c r="AB959" i="8" s="1"/>
  <c r="AC959" i="8" s="1"/>
  <c r="AA22" i="8"/>
  <c r="AB22" i="8" s="1"/>
  <c r="AC22" i="8" s="1"/>
  <c r="AA98" i="8"/>
  <c r="AB98" i="8" s="1"/>
  <c r="AC98" i="8" s="1"/>
  <c r="AA361" i="8"/>
  <c r="AB361" i="8" s="1"/>
  <c r="AC361" i="8" s="1"/>
  <c r="AA464" i="8"/>
  <c r="AB464" i="8" s="1"/>
  <c r="AC464" i="8" s="1"/>
  <c r="AA630" i="8"/>
  <c r="AB630" i="8" s="1"/>
  <c r="AC630" i="8" s="1"/>
  <c r="AA660" i="8"/>
  <c r="AB660" i="8" s="1"/>
  <c r="AC660" i="8" s="1"/>
  <c r="AA855" i="8"/>
  <c r="AB855" i="8" s="1"/>
  <c r="AC855" i="8" s="1"/>
  <c r="AA915" i="8"/>
  <c r="AB915" i="8" s="1"/>
  <c r="AC915" i="8" s="1"/>
  <c r="AA205" i="8"/>
  <c r="AB205" i="8" s="1"/>
  <c r="AC205" i="8" s="1"/>
  <c r="AA222" i="8"/>
  <c r="AB222" i="8" s="1"/>
  <c r="AC222" i="8" s="1"/>
  <c r="AA227" i="8"/>
  <c r="AB227" i="8" s="1"/>
  <c r="AC227" i="8" s="1"/>
  <c r="AA379" i="8"/>
  <c r="AB379" i="8" s="1"/>
  <c r="AC379" i="8" s="1"/>
  <c r="AA534" i="8"/>
  <c r="AB534" i="8" s="1"/>
  <c r="AC534" i="8" s="1"/>
  <c r="AA672" i="8"/>
  <c r="AB672" i="8" s="1"/>
  <c r="AC672" i="8" s="1"/>
  <c r="AA953" i="8"/>
  <c r="AB953" i="8" s="1"/>
  <c r="AC953" i="8" s="1"/>
  <c r="AA209" i="8"/>
  <c r="AA225" i="8"/>
  <c r="AB225" i="8" s="1"/>
  <c r="AC225" i="8" s="1"/>
  <c r="AA231" i="8"/>
  <c r="AB231" i="8" s="1"/>
  <c r="AC231" i="8" s="1"/>
  <c r="AA395" i="8"/>
  <c r="AB395" i="8" s="1"/>
  <c r="AC395" i="8" s="1"/>
  <c r="AA473" i="8"/>
  <c r="AB473" i="8" s="1"/>
  <c r="AC473" i="8" s="1"/>
  <c r="AA538" i="8"/>
  <c r="AB538" i="8" s="1"/>
  <c r="AC538" i="8" s="1"/>
  <c r="AA612" i="8"/>
  <c r="AB612" i="8" s="1"/>
  <c r="AC612" i="8" s="1"/>
  <c r="AA676" i="8"/>
  <c r="AB676" i="8" s="1"/>
  <c r="AC676" i="8" s="1"/>
  <c r="AA916" i="8"/>
  <c r="AB916" i="8" s="1"/>
  <c r="AC916" i="8" s="1"/>
  <c r="AA875" i="8"/>
  <c r="AB875" i="8" s="1"/>
  <c r="AC875" i="8" s="1"/>
  <c r="AA968" i="8"/>
  <c r="AB968" i="8" s="1"/>
  <c r="AC968" i="8" s="1"/>
  <c r="AA66" i="8"/>
  <c r="AA189" i="8"/>
  <c r="AB189" i="8" s="1"/>
  <c r="AC189" i="8" s="1"/>
  <c r="AA214" i="8"/>
  <c r="AB214" i="8" s="1"/>
  <c r="AC214" i="8" s="1"/>
  <c r="AA334" i="8"/>
  <c r="AB334" i="8" s="1"/>
  <c r="AC334" i="8" s="1"/>
  <c r="AA414" i="8"/>
  <c r="AB414" i="8" s="1"/>
  <c r="AC414" i="8" s="1"/>
  <c r="AA448" i="8"/>
  <c r="AB448" i="8" s="1"/>
  <c r="AC448" i="8" s="1"/>
  <c r="AA590" i="8"/>
  <c r="AB590" i="8" s="1"/>
  <c r="AC590" i="8" s="1"/>
  <c r="AA608" i="8"/>
  <c r="AB608" i="8" s="1"/>
  <c r="AC608" i="8" s="1"/>
  <c r="AA748" i="8"/>
  <c r="AB748" i="8" s="1"/>
  <c r="AC748" i="8" s="1"/>
  <c r="AA762" i="8"/>
  <c r="AB762" i="8" s="1"/>
  <c r="AC762" i="8" s="1"/>
  <c r="AA898" i="8"/>
  <c r="AB898" i="8" s="1"/>
  <c r="AC898" i="8" s="1"/>
  <c r="AA925" i="8"/>
  <c r="AB925" i="8" s="1"/>
  <c r="AC925" i="8" s="1"/>
  <c r="AA27" i="8"/>
  <c r="AB27" i="8" s="1"/>
  <c r="AC27" i="8" s="1"/>
  <c r="AA52" i="8"/>
  <c r="AB52" i="8" s="1"/>
  <c r="AC52" i="8" s="1"/>
  <c r="AA245" i="8"/>
  <c r="AA186" i="8"/>
  <c r="AB186" i="8" s="1"/>
  <c r="AC186" i="8" s="1"/>
  <c r="AA220" i="8"/>
  <c r="AB220" i="8" s="1"/>
  <c r="AC220" i="8" s="1"/>
  <c r="AA261" i="8"/>
  <c r="AB261" i="8" s="1"/>
  <c r="AC261" i="8" s="1"/>
  <c r="AA390" i="8"/>
  <c r="AB390" i="8" s="1"/>
  <c r="AC390" i="8" s="1"/>
  <c r="AA389" i="8"/>
  <c r="AB389" i="8" s="1"/>
  <c r="AC389" i="8" s="1"/>
  <c r="AA552" i="8"/>
  <c r="AB552" i="8" s="1"/>
  <c r="AC552" i="8" s="1"/>
  <c r="AA517" i="8"/>
  <c r="AB517" i="8" s="1"/>
  <c r="AC517" i="8" s="1"/>
  <c r="AA628" i="8"/>
  <c r="AB628" i="8" s="1"/>
  <c r="AC628" i="8" s="1"/>
  <c r="AA805" i="8"/>
  <c r="AB805" i="8" s="1"/>
  <c r="AC805" i="8" s="1"/>
  <c r="AA878" i="8"/>
  <c r="AB878" i="8" s="1"/>
  <c r="AC878" i="8" s="1"/>
  <c r="AA900" i="8"/>
  <c r="AB900" i="8" s="1"/>
  <c r="AC900" i="8" s="1"/>
  <c r="AA944" i="8"/>
  <c r="AB944" i="8" s="1"/>
  <c r="AC944" i="8" s="1"/>
  <c r="M81" i="7"/>
  <c r="Q20" i="2" s="1"/>
  <c r="AF20" i="2" s="1"/>
  <c r="Q81" i="7"/>
  <c r="Q80" i="7"/>
  <c r="M80" i="7"/>
  <c r="Q19" i="2" s="1"/>
  <c r="AE19" i="2" s="1"/>
  <c r="M78" i="7"/>
  <c r="Q17" i="2" s="1"/>
  <c r="AC17" i="2" s="1"/>
  <c r="Q78" i="7"/>
  <c r="Q77" i="7"/>
  <c r="M77" i="7"/>
  <c r="Q16" i="2" s="1"/>
  <c r="AB16" i="2" s="1"/>
  <c r="M82" i="7"/>
  <c r="Q21" i="2" s="1"/>
  <c r="AG21" i="2" s="1"/>
  <c r="Q82" i="7"/>
  <c r="AS82" i="7"/>
  <c r="AN81" i="7"/>
  <c r="AR82" i="7"/>
  <c r="AM81" i="7"/>
  <c r="AP80" i="7"/>
  <c r="AS79" i="7"/>
  <c r="AN78" i="7"/>
  <c r="AP82" i="7"/>
  <c r="AS81" i="7"/>
  <c r="AN80" i="7"/>
  <c r="AO82" i="7"/>
  <c r="AR81" i="7"/>
  <c r="AM80" i="7"/>
  <c r="AP79" i="7"/>
  <c r="AS78" i="7"/>
  <c r="AN77" i="7"/>
  <c r="AN82" i="7"/>
  <c r="AQ81" i="7"/>
  <c r="AT80" i="7"/>
  <c r="AO79" i="7"/>
  <c r="AR78" i="7"/>
  <c r="AM77" i="7"/>
  <c r="AM82" i="7"/>
  <c r="AP81" i="7"/>
  <c r="AS80" i="7"/>
  <c r="AN79" i="7"/>
  <c r="AQ78" i="7"/>
  <c r="AT77" i="7"/>
  <c r="AQ82" i="7"/>
  <c r="AR80" i="7"/>
  <c r="AT79" i="7"/>
  <c r="AQ80" i="7"/>
  <c r="AR79" i="7"/>
  <c r="AS77" i="7"/>
  <c r="AO80" i="7"/>
  <c r="AQ79" i="7"/>
  <c r="AR77" i="7"/>
  <c r="AT81" i="7"/>
  <c r="AM79" i="7"/>
  <c r="AO81" i="7"/>
  <c r="AT78" i="7"/>
  <c r="AP77" i="7"/>
  <c r="AP78" i="7"/>
  <c r="AO78" i="7"/>
  <c r="AT82" i="7"/>
  <c r="AM78" i="7"/>
  <c r="AQ77" i="7"/>
  <c r="AO77" i="7"/>
  <c r="AH36" i="7"/>
  <c r="AC35" i="7"/>
  <c r="AF34" i="7"/>
  <c r="AI33" i="7"/>
  <c r="AD32" i="7"/>
  <c r="AG31" i="7"/>
  <c r="AJ30" i="7"/>
  <c r="AE29" i="7"/>
  <c r="AH28" i="7"/>
  <c r="AC27" i="7"/>
  <c r="AF26" i="7"/>
  <c r="AI25" i="7"/>
  <c r="AD24" i="7"/>
  <c r="AG23" i="7"/>
  <c r="AJ22" i="7"/>
  <c r="AG36" i="7"/>
  <c r="AF36" i="7"/>
  <c r="AI35" i="7"/>
  <c r="AD34" i="7"/>
  <c r="AG33" i="7"/>
  <c r="AJ32" i="7"/>
  <c r="AE31" i="7"/>
  <c r="AH30" i="7"/>
  <c r="AC29" i="7"/>
  <c r="AF28" i="7"/>
  <c r="AI27" i="7"/>
  <c r="AD26" i="7"/>
  <c r="AG25" i="7"/>
  <c r="AJ24" i="7"/>
  <c r="AE23" i="7"/>
  <c r="AH22" i="7"/>
  <c r="AD36" i="7"/>
  <c r="AE34" i="7"/>
  <c r="AE32" i="7"/>
  <c r="AC36" i="7"/>
  <c r="AJ35" i="7"/>
  <c r="AC34" i="7"/>
  <c r="AJ33" i="7"/>
  <c r="AC32" i="7"/>
  <c r="AH31" i="7"/>
  <c r="AD29" i="7"/>
  <c r="AG28" i="7"/>
  <c r="AG26" i="7"/>
  <c r="AF24" i="7"/>
  <c r="AJ23" i="7"/>
  <c r="AC22" i="7"/>
  <c r="AJ21" i="7"/>
  <c r="AE20" i="7"/>
  <c r="AH19" i="7"/>
  <c r="AC18" i="7"/>
  <c r="AF17" i="7"/>
  <c r="AI16" i="7"/>
  <c r="AD15" i="7"/>
  <c r="AG14" i="7"/>
  <c r="AF35" i="7"/>
  <c r="AJ34" i="7"/>
  <c r="AE33" i="7"/>
  <c r="AI32" i="7"/>
  <c r="AC31" i="7"/>
  <c r="AF30" i="7"/>
  <c r="AJ29" i="7"/>
  <c r="AC28" i="7"/>
  <c r="AH27" i="7"/>
  <c r="AH25" i="7"/>
  <c r="AF23" i="7"/>
  <c r="AI22" i="7"/>
  <c r="AG21" i="7"/>
  <c r="AJ20" i="7"/>
  <c r="AE19" i="7"/>
  <c r="AH18" i="7"/>
  <c r="AC17" i="7"/>
  <c r="AF16" i="7"/>
  <c r="AI36" i="7"/>
  <c r="AD35" i="7"/>
  <c r="AH34" i="7"/>
  <c r="AC33" i="7"/>
  <c r="AG32" i="7"/>
  <c r="AD30" i="7"/>
  <c r="AH29" i="7"/>
  <c r="AF27" i="7"/>
  <c r="AJ26" i="7"/>
  <c r="AE25" i="7"/>
  <c r="AI24" i="7"/>
  <c r="AC23" i="7"/>
  <c r="AF22" i="7"/>
  <c r="AE21" i="7"/>
  <c r="AH20" i="7"/>
  <c r="AC19" i="7"/>
  <c r="AF18" i="7"/>
  <c r="AI17" i="7"/>
  <c r="AE36" i="7"/>
  <c r="AG34" i="7"/>
  <c r="AF32" i="7"/>
  <c r="AJ31" i="7"/>
  <c r="AC30" i="7"/>
  <c r="AG29" i="7"/>
  <c r="AJ36" i="7"/>
  <c r="AH32" i="7"/>
  <c r="AD31" i="7"/>
  <c r="AI28" i="7"/>
  <c r="AE26" i="7"/>
  <c r="AC24" i="7"/>
  <c r="AI23" i="7"/>
  <c r="AH21" i="7"/>
  <c r="AD20" i="7"/>
  <c r="AE16" i="7"/>
  <c r="AC13" i="7"/>
  <c r="AF12" i="7"/>
  <c r="AI11" i="7"/>
  <c r="AE28" i="7"/>
  <c r="AC26" i="7"/>
  <c r="AH23" i="7"/>
  <c r="AF21" i="7"/>
  <c r="AC20" i="7"/>
  <c r="AD16" i="7"/>
  <c r="AJ15" i="7"/>
  <c r="AJ14" i="7"/>
  <c r="AJ13" i="7"/>
  <c r="AE12" i="7"/>
  <c r="AH11" i="7"/>
  <c r="AC10" i="7"/>
  <c r="AF9" i="7"/>
  <c r="AI8" i="7"/>
  <c r="AG17" i="7"/>
  <c r="AG15" i="7"/>
  <c r="AF14" i="7"/>
  <c r="AG13" i="7"/>
  <c r="AH10" i="7"/>
  <c r="AH33" i="7"/>
  <c r="AD28" i="7"/>
  <c r="AJ27" i="7"/>
  <c r="AD23" i="7"/>
  <c r="AG22" i="7"/>
  <c r="AD21" i="7"/>
  <c r="AJ18" i="7"/>
  <c r="AJ17" i="7"/>
  <c r="AC16" i="7"/>
  <c r="AI15" i="7"/>
  <c r="AI14" i="7"/>
  <c r="AI13" i="7"/>
  <c r="AD12" i="7"/>
  <c r="AG11" i="7"/>
  <c r="AJ10" i="7"/>
  <c r="AE9" i="7"/>
  <c r="AH8" i="7"/>
  <c r="AE27" i="7"/>
  <c r="AG18" i="7"/>
  <c r="AJ12" i="7"/>
  <c r="AE11" i="7"/>
  <c r="AC9" i="7"/>
  <c r="AF8" i="7"/>
  <c r="AI34" i="7"/>
  <c r="AF33" i="7"/>
  <c r="AG27" i="7"/>
  <c r="AJ25" i="7"/>
  <c r="AE22" i="7"/>
  <c r="AC21" i="7"/>
  <c r="AJ19" i="7"/>
  <c r="AI18" i="7"/>
  <c r="AH17" i="7"/>
  <c r="AH15" i="7"/>
  <c r="AH14" i="7"/>
  <c r="AH13" i="7"/>
  <c r="AC12" i="7"/>
  <c r="AF11" i="7"/>
  <c r="AI10" i="7"/>
  <c r="AD9" i="7"/>
  <c r="AG8" i="7"/>
  <c r="AD22" i="7"/>
  <c r="AD33" i="7"/>
  <c r="AF25" i="7"/>
  <c r="AI19" i="7"/>
  <c r="AH35" i="7"/>
  <c r="AI30" i="7"/>
  <c r="AD27" i="7"/>
  <c r="AD25" i="7"/>
  <c r="AH24" i="7"/>
  <c r="AI20" i="7"/>
  <c r="AG19" i="7"/>
  <c r="AE18" i="7"/>
  <c r="AE17" i="7"/>
  <c r="AJ16" i="7"/>
  <c r="AF15" i="7"/>
  <c r="AE14" i="7"/>
  <c r="AF13" i="7"/>
  <c r="AI12" i="7"/>
  <c r="AD11" i="7"/>
  <c r="AG10" i="7"/>
  <c r="AJ9" i="7"/>
  <c r="AE8" i="7"/>
  <c r="AE35" i="7"/>
  <c r="AF31" i="7"/>
  <c r="AG35" i="7"/>
  <c r="AI31" i="7"/>
  <c r="AG30" i="7"/>
  <c r="AI29" i="7"/>
  <c r="AI26" i="7"/>
  <c r="AC25" i="7"/>
  <c r="AG24" i="7"/>
  <c r="AG20" i="7"/>
  <c r="AF19" i="7"/>
  <c r="AD18" i="7"/>
  <c r="AD17" i="7"/>
  <c r="AH16" i="7"/>
  <c r="AE15" i="7"/>
  <c r="AD14" i="7"/>
  <c r="AE13" i="7"/>
  <c r="AH12" i="7"/>
  <c r="AC11" i="7"/>
  <c r="AF10" i="7"/>
  <c r="AI9" i="7"/>
  <c r="AD8" i="7"/>
  <c r="AE30" i="7"/>
  <c r="AG16" i="7"/>
  <c r="AF20" i="7"/>
  <c r="AE10" i="7"/>
  <c r="AI21" i="7"/>
  <c r="AC15" i="7"/>
  <c r="AD10" i="7"/>
  <c r="AF29" i="7"/>
  <c r="AJ8" i="7"/>
  <c r="AJ28" i="7"/>
  <c r="AC14" i="7"/>
  <c r="AD13" i="7"/>
  <c r="AJ11" i="7"/>
  <c r="AH9" i="7"/>
  <c r="AC8" i="7"/>
  <c r="AH26" i="7"/>
  <c r="AE24" i="7"/>
  <c r="AG12" i="7"/>
  <c r="AD19" i="7"/>
  <c r="AG9" i="7"/>
  <c r="Q79" i="7"/>
  <c r="M79" i="7"/>
  <c r="Q18" i="2" s="1"/>
  <c r="AD18" i="2" s="1"/>
  <c r="AC13" i="8" l="1"/>
  <c r="AZ11" i="8" s="1"/>
  <c r="L25" i="5" s="1"/>
  <c r="Z25" i="5" s="1"/>
  <c r="BB11" i="8"/>
  <c r="AY11" i="8"/>
  <c r="J25" i="5" s="1"/>
  <c r="S56" i="8"/>
  <c r="S11" i="8"/>
  <c r="AB11" i="8"/>
  <c r="AB51" i="8"/>
  <c r="AC51" i="8" s="1"/>
  <c r="S51" i="8"/>
  <c r="BB38" i="8"/>
  <c r="BB35" i="8"/>
  <c r="BB55" i="8"/>
  <c r="BB60" i="8"/>
  <c r="BB32" i="8"/>
  <c r="BB14" i="8"/>
  <c r="BB53" i="8"/>
  <c r="BB65" i="8"/>
  <c r="BB64" i="8"/>
  <c r="BB56" i="8"/>
  <c r="BB54" i="8"/>
  <c r="BB17" i="8"/>
  <c r="BB25" i="8"/>
  <c r="BB63" i="8"/>
  <c r="BB18" i="8"/>
  <c r="BB58" i="8"/>
  <c r="BB49" i="8"/>
  <c r="BB40" i="8"/>
  <c r="BB43" i="8"/>
  <c r="BB42" i="8"/>
  <c r="BB26" i="8"/>
  <c r="BB50" i="8"/>
  <c r="BB27" i="8"/>
  <c r="BB57" i="8"/>
  <c r="BB37" i="8"/>
  <c r="BB19" i="8"/>
  <c r="BB61" i="8"/>
  <c r="BB20" i="8"/>
  <c r="BB48" i="8"/>
  <c r="BB15" i="8"/>
  <c r="BB47" i="8"/>
  <c r="BB31" i="8"/>
  <c r="BB22" i="8"/>
  <c r="BB34" i="8"/>
  <c r="BB28" i="8"/>
  <c r="BB41" i="8"/>
  <c r="BB36" i="8"/>
  <c r="BB59" i="8"/>
  <c r="BB46" i="8"/>
  <c r="BB39" i="8"/>
  <c r="BB51" i="8"/>
  <c r="BB45" i="8"/>
  <c r="BB29" i="8"/>
  <c r="AC16" i="8"/>
  <c r="BB21" i="8"/>
  <c r="BB33" i="8"/>
  <c r="BB52" i="8"/>
  <c r="BB24" i="8"/>
  <c r="BB16" i="8"/>
  <c r="BB62" i="8"/>
  <c r="BB23" i="8"/>
  <c r="BB44" i="8"/>
  <c r="BB30" i="8"/>
  <c r="AB248" i="8"/>
  <c r="AC248" i="8" s="1"/>
  <c r="S248" i="8"/>
  <c r="S67" i="8"/>
  <c r="AB67" i="8"/>
  <c r="AC67" i="8" s="1"/>
  <c r="AB69" i="8"/>
  <c r="AC69" i="8" s="1"/>
  <c r="S69" i="8"/>
  <c r="AB70" i="8"/>
  <c r="AC70" i="8" s="1"/>
  <c r="S70" i="8"/>
  <c r="AB211" i="8"/>
  <c r="AC211" i="8" s="1"/>
  <c r="S211" i="8"/>
  <c r="AB57" i="8"/>
  <c r="AC57" i="8" s="1"/>
  <c r="S57" i="8"/>
  <c r="AB210" i="8"/>
  <c r="AC210" i="8" s="1"/>
  <c r="S210" i="8"/>
  <c r="AB245" i="8"/>
  <c r="AC245" i="8" s="1"/>
  <c r="S245" i="8"/>
  <c r="AD245" i="8" s="1"/>
  <c r="AB209" i="8"/>
  <c r="AC209" i="8" s="1"/>
  <c r="S209" i="8"/>
  <c r="AB65" i="8"/>
  <c r="AC65" i="8" s="1"/>
  <c r="S65" i="8"/>
  <c r="AB68" i="8"/>
  <c r="AC68" i="8" s="1"/>
  <c r="S68" i="8"/>
  <c r="S47" i="8"/>
  <c r="AB47" i="8"/>
  <c r="AC47" i="8" s="1"/>
  <c r="AB53" i="8"/>
  <c r="AC53" i="8" s="1"/>
  <c r="S53" i="8"/>
  <c r="S66" i="8"/>
  <c r="AB66" i="8"/>
  <c r="AC66" i="8" s="1"/>
  <c r="S14" i="8"/>
  <c r="AB14" i="8"/>
  <c r="S246" i="8"/>
  <c r="AB246" i="8"/>
  <c r="AC246" i="8" s="1"/>
  <c r="AB55" i="8"/>
  <c r="AC55" i="8" s="1"/>
  <c r="S55" i="8"/>
  <c r="S247" i="8"/>
  <c r="AB247" i="8"/>
  <c r="AC247" i="8" s="1"/>
  <c r="S207" i="8"/>
  <c r="AB207" i="8"/>
  <c r="AC207" i="8" s="1"/>
  <c r="S8" i="8"/>
  <c r="AB9" i="8"/>
  <c r="S9" i="8"/>
  <c r="S206" i="8"/>
  <c r="AD206" i="8" s="1"/>
  <c r="AB206" i="8"/>
  <c r="AC206" i="8" s="1"/>
  <c r="S48" i="8"/>
  <c r="AB48" i="8"/>
  <c r="AC48" i="8" s="1"/>
  <c r="S13" i="8"/>
  <c r="AB49" i="8"/>
  <c r="AC49" i="8" s="1"/>
  <c r="S49" i="8"/>
  <c r="S50" i="8"/>
  <c r="AB50" i="8"/>
  <c r="AC50" i="8" s="1"/>
  <c r="AB208" i="8"/>
  <c r="AC208" i="8" s="1"/>
  <c r="S208" i="8"/>
  <c r="AB71" i="8"/>
  <c r="AC71" i="8" s="1"/>
  <c r="S71" i="8"/>
  <c r="AB10" i="8"/>
  <c r="S10" i="8"/>
  <c r="S12" i="8"/>
  <c r="AB12" i="8"/>
  <c r="AB15" i="8"/>
  <c r="S15" i="8"/>
  <c r="AB54" i="8"/>
  <c r="AC54" i="8" s="1"/>
  <c r="S54" i="8"/>
  <c r="AI82" i="7"/>
  <c r="AD81" i="7"/>
  <c r="AH82" i="7"/>
  <c r="AC81" i="7"/>
  <c r="AF80" i="7"/>
  <c r="AI79" i="7"/>
  <c r="AD78" i="7"/>
  <c r="AF82" i="7"/>
  <c r="AI81" i="7"/>
  <c r="AD80" i="7"/>
  <c r="AE82" i="7"/>
  <c r="AH81" i="7"/>
  <c r="AC80" i="7"/>
  <c r="AF79" i="7"/>
  <c r="AI78" i="7"/>
  <c r="AD77" i="7"/>
  <c r="AD82" i="7"/>
  <c r="AG81" i="7"/>
  <c r="AJ80" i="7"/>
  <c r="AE79" i="7"/>
  <c r="AH78" i="7"/>
  <c r="AC77" i="7"/>
  <c r="AC82" i="7"/>
  <c r="AF81" i="7"/>
  <c r="AI80" i="7"/>
  <c r="AD79" i="7"/>
  <c r="AG78" i="7"/>
  <c r="AJ77" i="7"/>
  <c r="AJ78" i="7"/>
  <c r="AG77" i="7"/>
  <c r="AJ82" i="7"/>
  <c r="AF78" i="7"/>
  <c r="AF77" i="7"/>
  <c r="AG82" i="7"/>
  <c r="AE78" i="7"/>
  <c r="AE77" i="7"/>
  <c r="AH80" i="7"/>
  <c r="AC78" i="7"/>
  <c r="AG80" i="7"/>
  <c r="AJ79" i="7"/>
  <c r="AJ81" i="7"/>
  <c r="AE80" i="7"/>
  <c r="AH79" i="7"/>
  <c r="AE81" i="7"/>
  <c r="AG79" i="7"/>
  <c r="AI77" i="7"/>
  <c r="AC79" i="7"/>
  <c r="AH77" i="7"/>
  <c r="AD65" i="8" l="1"/>
  <c r="AD15" i="8"/>
  <c r="AD14" i="8"/>
  <c r="AD10" i="8"/>
  <c r="AD13" i="8"/>
  <c r="AD11" i="8"/>
  <c r="AD8" i="8"/>
  <c r="AD9" i="8"/>
  <c r="AD12" i="8"/>
  <c r="AC14" i="8"/>
  <c r="AZ12" i="8" s="1"/>
  <c r="L26" i="5" s="1"/>
  <c r="Z26" i="5" s="1"/>
  <c r="BB12" i="8"/>
  <c r="AY12" i="8"/>
  <c r="J26" i="5" s="1"/>
  <c r="AC15" i="8"/>
  <c r="AZ13" i="8" s="1"/>
  <c r="L27" i="5" s="1"/>
  <c r="Z27" i="5" s="1"/>
  <c r="BB13" i="8"/>
  <c r="AY13" i="8"/>
  <c r="J27" i="5" s="1"/>
  <c r="BB8" i="8"/>
  <c r="AY8" i="8"/>
  <c r="J22" i="5" s="1"/>
  <c r="AC10" i="8"/>
  <c r="AZ8" i="8" s="1"/>
  <c r="L22" i="5" s="1"/>
  <c r="Z22" i="5" s="1"/>
  <c r="AC12" i="8"/>
  <c r="AZ10" i="8" s="1"/>
  <c r="L24" i="5" s="1"/>
  <c r="Z24" i="5" s="1"/>
  <c r="AY10" i="8"/>
  <c r="J24" i="5" s="1"/>
  <c r="BB10" i="8"/>
  <c r="AD55" i="8"/>
  <c r="AD54" i="8"/>
  <c r="AD53" i="8"/>
  <c r="AD56" i="8"/>
  <c r="AD57" i="8"/>
  <c r="AD48" i="8"/>
  <c r="AD51" i="8"/>
  <c r="AD47" i="8"/>
  <c r="AD50" i="8"/>
  <c r="AD49" i="8"/>
  <c r="BB9" i="8"/>
  <c r="AY9" i="8"/>
  <c r="J23" i="5" s="1"/>
  <c r="AC11" i="8"/>
  <c r="AZ9" i="8" s="1"/>
  <c r="L23" i="5" s="1"/>
  <c r="Z23" i="5" s="1"/>
  <c r="AC9" i="8"/>
  <c r="AZ7" i="8" s="1"/>
  <c r="L21" i="5" s="1"/>
  <c r="Z21" i="5" s="1"/>
  <c r="AY7" i="8"/>
  <c r="J21" i="5" s="1"/>
  <c r="BB7"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<sst xmlns="http://schemas.openxmlformats.org/spreadsheetml/2006/main" count="5017" uniqueCount="1115">
  <si>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</si>
  <si>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</si>
  <si>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</si>
  <si>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</si>
  <si>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</si>
  <si>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</si>
  <si>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</si>
  <si>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</si>
  <si>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</si>
  <si>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</si>
  <si>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</si>
  <si>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</si>
  <si>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</si>
  <si>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</si>
  <si>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</si>
  <si>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</si>
  <si>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</si>
  <si>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</si>
  <si>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</si>
  <si>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</si>
  <si>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</si>
  <si>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</si>
  <si>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</si>
  <si>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</si>
  <si>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</si>
  <si>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</si>
  <si>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</si>
  <si>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</si>
  <si>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</si>
  <si>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</si>
  <si>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</si>
  <si>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</si>
  <si>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</si>
  <si>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</si>
  <si>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</si>
  <si>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</si>
  <si>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</si>
  <si>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</si>
  <si>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</si>
  <si>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</si>
  <si>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</si>
  <si>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</si>
  <si>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</si>
  <si>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</si>
  <si>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</si>
  <si>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</si>
  <si>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</si>
  <si>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</si>
  <si>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</si>
  <si>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</si>
  <si>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</si>
  <si>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</si>
  <si>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</si>
  <si>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</si>
  <si>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</si>
  <si>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</si>
  <si>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</si>
  <si>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</si>
  <si>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</si>
  <si>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</si>
  <si>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</si>
  <si>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</si>
  <si>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</si>
  <si>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</si>
  <si>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</si>
  <si>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</si>
  <si>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</si>
  <si>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</si>
  <si>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</si>
  <si>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</si>
  <si>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</si>
  <si>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</si>
  <si>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</si>
  <si>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</si>
  <si>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</si>
  <si>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</si>
  <si>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</si>
  <si>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</si>
  <si>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</si>
  <si>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</si>
  <si>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</si>
  <si>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</si>
  <si>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</si>
  <si>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</si>
  <si>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</si>
  <si>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</si>
  <si>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</si>
  <si>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</si>
  <si>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</si>
  <si>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</si>
  <si>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</si>
  <si>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</si>
  <si>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</si>
  <si>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</si>
  <si>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</si>
  <si>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</si>
  <si>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</si>
  <si>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</si>
  <si>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</si>
  <si>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</si>
  <si>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</si>
  <si>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</si>
  <si>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</si>
  <si>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</si>
  <si>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</si>
  <si>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</si>
  <si>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</si>
  <si>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</si>
  <si>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</si>
  <si>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</si>
  <si>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</si>
  <si>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Community Partnership: Winsford</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</si>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</sst>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C9263650-4D68-4CF4-887F-DEA533C5DB59}"/>
    <cellStyle name="Currency 2" xfId="11" xr:uid="{B99C9711-DF37-4F7B-B0AB-470787BB5AC9}"/>
    <cellStyle name="Hyperlink 2" xfId="2" xr:uid="{59B8D166-F3ED-43BE-BEDD-55EC6C7D8C9C}"/>
    <cellStyle name="Normal" xfId="0" builtinId="0"/>
    <cellStyle name="Normal 2" xfId="1" xr:uid="{41BD9CE1-B425-40B4-80A7-CDE37AD5E82D}"/>
    <cellStyle name="Normal 2 2 2" xfId="3" xr:uid="{21B6D4F7-2C2A-4743-8A4A-7C2E80A99595}"/>
    <cellStyle name="Normal 3" xfId="4" xr:uid="{F5490E9D-621F-4469-9E26-199BEE95EC02}"/>
    <cellStyle name="Normal 5" xfId="9" xr:uid="{F9572B3C-4570-4863-ADC5-69ED4F8E5C6E}"/>
    <cellStyle name="Normal 6" xfId="7" xr:uid="{16567870-FF05-42C6-BD99-E5A892077FB8}"/>
    <cellStyle name="Per cent 2" xfId="8" xr:uid="{1F98ED0E-96A1-46EA-82BF-64ED8D82232E}"/>
    <cellStyle name="Percent 2" xfId="6" xr:uid="{2ECD370D-7F49-41DB-81E0-028ACD4C3D42}"/>
    <cellStyle name="Percent 2 2" xfId="10" xr:uid="{2F28DA74-FF64-4BC2-9EB7-0A3D956ED91D}"/>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15E4-414D-A4FA-EC6745ED4E0F}"/>
              </c:ext>
            </c:extLst>
          </c:dPt>
          <c:dPt>
            <c:idx val="1"/>
            <c:invertIfNegative val="0"/>
            <c:bubble3D val="0"/>
            <c:spPr>
              <a:solidFill>
                <a:srgbClr val="1B8E82"/>
              </a:solidFill>
            </c:spPr>
            <c:extLst>
              <c:ext xmlns:c16="http://schemas.microsoft.com/office/drawing/2014/chart" uri="{C3380CC4-5D6E-409C-BE32-E72D297353CC}">
                <c16:uniqueId val="{00000003-15E4-414D-A4FA-EC6745ED4E0F}"/>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15E4-414D-A4FA-EC6745ED4E0F}"/>
              </c:ext>
            </c:extLst>
          </c:dPt>
          <c:dPt>
            <c:idx val="3"/>
            <c:invertIfNegative val="0"/>
            <c:bubble3D val="0"/>
            <c:spPr>
              <a:solidFill>
                <a:srgbClr val="1C4A4F"/>
              </a:solidFill>
            </c:spPr>
            <c:extLst>
              <c:ext xmlns:c16="http://schemas.microsoft.com/office/drawing/2014/chart" uri="{C3380CC4-5D6E-409C-BE32-E72D297353CC}">
                <c16:uniqueId val="{00000007-15E4-414D-A4FA-EC6745ED4E0F}"/>
              </c:ext>
            </c:extLst>
          </c:dPt>
          <c:dPt>
            <c:idx val="4"/>
            <c:invertIfNegative val="0"/>
            <c:bubble3D val="0"/>
            <c:spPr>
              <a:solidFill>
                <a:srgbClr val="D7A928"/>
              </a:solidFill>
            </c:spPr>
            <c:extLst>
              <c:ext xmlns:c16="http://schemas.microsoft.com/office/drawing/2014/chart" uri="{C3380CC4-5D6E-409C-BE32-E72D297353CC}">
                <c16:uniqueId val="{00000009-15E4-414D-A4FA-EC6745ED4E0F}"/>
              </c:ext>
            </c:extLst>
          </c:dPt>
          <c:dPt>
            <c:idx val="5"/>
            <c:invertIfNegative val="0"/>
            <c:bubble3D val="0"/>
            <c:spPr>
              <a:solidFill>
                <a:srgbClr val="696969"/>
              </a:solidFill>
            </c:spPr>
            <c:extLst>
              <c:ext xmlns:c16="http://schemas.microsoft.com/office/drawing/2014/chart" uri="{C3380CC4-5D6E-409C-BE32-E72D297353CC}">
                <c16:uniqueId val="{0000000B-15E4-414D-A4FA-EC6745ED4E0F}"/>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21.843161891234875</c:v>
                </c:pt>
                <c:pt idx="1">
                  <c:v>15.711125071699763</c:v>
                </c:pt>
                <c:pt idx="2">
                  <c:v>21.315997924121167</c:v>
                </c:pt>
                <c:pt idx="3">
                  <c:v>27.172161372265169</c:v>
                </c:pt>
                <c:pt idx="4">
                  <c:v>13.203681953511239</c:v>
                </c:pt>
                <c:pt idx="5">
                  <c:v>0.75387178716779113</c:v>
                </c:pt>
              </c:numCache>
            </c:numRef>
          </c:val>
          <c:extLst>
            <c:ext xmlns:c16="http://schemas.microsoft.com/office/drawing/2014/chart" uri="{C3380CC4-5D6E-409C-BE32-E72D297353CC}">
              <c16:uniqueId val="{0000000C-15E4-414D-A4FA-EC6745ED4E0F}"/>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15E4-414D-A4FA-EC6745ED4E0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90A4-4BD2-A92C-290BC8791D28}"/>
              </c:ext>
            </c:extLst>
          </c:dPt>
          <c:val>
            <c:numRef>
              <c:f>Group!$AB$16:$AB$21</c:f>
              <c:numCache>
                <c:formatCode>General</c:formatCode>
                <c:ptCount val="6"/>
                <c:pt idx="0">
                  <c:v>235.31234516690677</c:v>
                </c:pt>
                <c:pt idx="1">
                  <c:v>100</c:v>
                </c:pt>
                <c:pt idx="2">
                  <c:v>100</c:v>
                </c:pt>
                <c:pt idx="3">
                  <c:v>100</c:v>
                </c:pt>
                <c:pt idx="4">
                  <c:v>100</c:v>
                </c:pt>
                <c:pt idx="5">
                  <c:v>100</c:v>
                </c:pt>
              </c:numCache>
            </c:numRef>
          </c:val>
          <c:extLst>
            <c:ext xmlns:c16="http://schemas.microsoft.com/office/drawing/2014/chart" uri="{C3380CC4-5D6E-409C-BE32-E72D297353CC}">
              <c16:uniqueId val="{00000001-90A4-4BD2-A92C-290BC8791D28}"/>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132.75717572240475</c:v>
                </c:pt>
                <c:pt idx="2">
                  <c:v>100</c:v>
                </c:pt>
                <c:pt idx="3">
                  <c:v>100</c:v>
                </c:pt>
                <c:pt idx="4">
                  <c:v>100</c:v>
                </c:pt>
                <c:pt idx="5">
                  <c:v>100</c:v>
                </c:pt>
              </c:numCache>
            </c:numRef>
          </c:val>
          <c:extLst>
            <c:ext xmlns:c16="http://schemas.microsoft.com/office/drawing/2014/chart" uri="{C3380CC4-5D6E-409C-BE32-E72D297353CC}">
              <c16:uniqueId val="{00000002-90A4-4BD2-A92C-290BC8791D28}"/>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90A4-4BD2-A92C-290BC8791D28}"/>
              </c:ext>
            </c:extLst>
          </c:dPt>
          <c:val>
            <c:numRef>
              <c:f>Group!$AD$16:$AD$21</c:f>
              <c:numCache>
                <c:formatCode>General</c:formatCode>
                <c:ptCount val="6"/>
                <c:pt idx="0">
                  <c:v>100</c:v>
                </c:pt>
                <c:pt idx="1">
                  <c:v>100</c:v>
                </c:pt>
                <c:pt idx="2">
                  <c:v>146.52614696906571</c:v>
                </c:pt>
                <c:pt idx="3">
                  <c:v>100</c:v>
                </c:pt>
                <c:pt idx="4">
                  <c:v>100</c:v>
                </c:pt>
                <c:pt idx="5">
                  <c:v>100</c:v>
                </c:pt>
              </c:numCache>
            </c:numRef>
          </c:val>
          <c:extLst>
            <c:ext xmlns:c16="http://schemas.microsoft.com/office/drawing/2014/chart" uri="{C3380CC4-5D6E-409C-BE32-E72D297353CC}">
              <c16:uniqueId val="{00000004-90A4-4BD2-A92C-290BC8791D28}"/>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90A4-4BD2-A92C-290BC8791D28}"/>
              </c:ext>
            </c:extLst>
          </c:dPt>
          <c:val>
            <c:numRef>
              <c:f>Group!$AE$16:$AE$21</c:f>
              <c:numCache>
                <c:formatCode>General</c:formatCode>
                <c:ptCount val="6"/>
                <c:pt idx="0">
                  <c:v>100</c:v>
                </c:pt>
                <c:pt idx="1">
                  <c:v>100</c:v>
                </c:pt>
                <c:pt idx="2">
                  <c:v>100</c:v>
                </c:pt>
                <c:pt idx="3">
                  <c:v>93.745375311805319</c:v>
                </c:pt>
                <c:pt idx="4">
                  <c:v>100</c:v>
                </c:pt>
                <c:pt idx="5">
                  <c:v>100</c:v>
                </c:pt>
              </c:numCache>
            </c:numRef>
          </c:val>
          <c:extLst>
            <c:ext xmlns:c16="http://schemas.microsoft.com/office/drawing/2014/chart" uri="{C3380CC4-5D6E-409C-BE32-E72D297353CC}">
              <c16:uniqueId val="{00000006-90A4-4BD2-A92C-290BC8791D28}"/>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90A4-4BD2-A92C-290BC8791D28}"/>
              </c:ext>
            </c:extLst>
          </c:dPt>
          <c:val>
            <c:numRef>
              <c:f>Group!$AF$16:$AF$21</c:f>
              <c:numCache>
                <c:formatCode>General</c:formatCode>
                <c:ptCount val="6"/>
                <c:pt idx="0">
                  <c:v>100</c:v>
                </c:pt>
                <c:pt idx="1">
                  <c:v>100</c:v>
                </c:pt>
                <c:pt idx="2">
                  <c:v>100</c:v>
                </c:pt>
                <c:pt idx="3">
                  <c:v>100</c:v>
                </c:pt>
                <c:pt idx="4">
                  <c:v>39.023254014329268</c:v>
                </c:pt>
                <c:pt idx="5">
                  <c:v>100</c:v>
                </c:pt>
              </c:numCache>
            </c:numRef>
          </c:val>
          <c:extLst>
            <c:ext xmlns:c16="http://schemas.microsoft.com/office/drawing/2014/chart" uri="{C3380CC4-5D6E-409C-BE32-E72D297353CC}">
              <c16:uniqueId val="{00000008-90A4-4BD2-A92C-290BC8791D28}"/>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49.766067633269806</c:v>
                </c:pt>
              </c:numCache>
            </c:numRef>
          </c:val>
          <c:extLst>
            <c:ext xmlns:c16="http://schemas.microsoft.com/office/drawing/2014/chart" uri="{C3380CC4-5D6E-409C-BE32-E72D297353CC}">
              <c16:uniqueId val="{00000009-90A4-4BD2-A92C-290BC8791D28}"/>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C824-47DC-A087-19DCCF49E28B}"/>
              </c:ext>
            </c:extLst>
          </c:dPt>
          <c:val>
            <c:numRef>
              <c:f>Type!$Z$16:$Z$44</c:f>
              <c:numCache>
                <c:formatCode>General</c:formatCode>
                <c:ptCount val="29"/>
                <c:pt idx="0">
                  <c:v>99.511903924127154</c:v>
                </c:pt>
                <c:pt idx="1">
                  <c:v>314.73424334549924</c:v>
                </c:pt>
                <c:pt idx="2">
                  <c:v>307.88546439163377</c:v>
                </c:pt>
                <c:pt idx="3">
                  <c:v>170.13755426943698</c:v>
                </c:pt>
                <c:pt idx="4">
                  <c:v>35.921718727159522</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C824-47DC-A087-19DCCF49E28B}"/>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C824-47DC-A087-19DCCF49E28B}"/>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C824-47DC-A087-19DCCF49E28B}"/>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C824-47DC-A087-19DCCF49E28B}"/>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C824-47DC-A087-19DCCF49E28B}"/>
              </c:ext>
            </c:extLst>
          </c:dPt>
          <c:val>
            <c:numRef>
              <c:f>Type!$AA$16:$AA$44</c:f>
              <c:numCache>
                <c:formatCode>General</c:formatCode>
                <c:ptCount val="29"/>
                <c:pt idx="0">
                  <c:v>100</c:v>
                </c:pt>
                <c:pt idx="1">
                  <c:v>100</c:v>
                </c:pt>
                <c:pt idx="2">
                  <c:v>100</c:v>
                </c:pt>
                <c:pt idx="3">
                  <c:v>100</c:v>
                </c:pt>
                <c:pt idx="4">
                  <c:v>100</c:v>
                </c:pt>
                <c:pt idx="5">
                  <c:v>88.559752987573319</c:v>
                </c:pt>
                <c:pt idx="6">
                  <c:v>62.239996355224747</c:v>
                </c:pt>
                <c:pt idx="7">
                  <c:v>133.91168849573756</c:v>
                </c:pt>
                <c:pt idx="8">
                  <c:v>168.60867413422559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C824-47DC-A087-19DCCF49E28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C824-47DC-A087-19DCCF49E28B}"/>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96.409305462155814</c:v>
                </c:pt>
                <c:pt idx="10">
                  <c:v>162.0810157006795</c:v>
                </c:pt>
                <c:pt idx="11">
                  <c:v>59.13242532859757</c:v>
                </c:pt>
                <c:pt idx="12">
                  <c:v>187.02463988716755</c:v>
                </c:pt>
                <c:pt idx="13">
                  <c:v>197.27817729277336</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C824-47DC-A087-19DCCF49E28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C824-47DC-A087-19DCCF49E28B}"/>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59.603543225988545</c:v>
                </c:pt>
                <c:pt idx="15">
                  <c:v>105.5252569968588</c:v>
                </c:pt>
                <c:pt idx="16">
                  <c:v>65.65112899349127</c:v>
                </c:pt>
                <c:pt idx="17">
                  <c:v>22.802276211688174</c:v>
                </c:pt>
                <c:pt idx="18">
                  <c:v>218.83820115281191</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C824-47DC-A087-19DCCF49E28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C824-47DC-A087-19DCCF49E28B}"/>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129.78526643484508</c:v>
                </c:pt>
                <c:pt idx="20">
                  <c:v>37.85928745348938</c:v>
                </c:pt>
                <c:pt idx="21">
                  <c:v>11.217095844123588</c:v>
                </c:pt>
                <c:pt idx="22">
                  <c:v>33.709096821135539</c:v>
                </c:pt>
                <c:pt idx="23">
                  <c:v>18.883047158412985</c:v>
                </c:pt>
                <c:pt idx="24">
                  <c:v>38.467647157379375</c:v>
                </c:pt>
                <c:pt idx="25">
                  <c:v>100</c:v>
                </c:pt>
                <c:pt idx="26">
                  <c:v>100</c:v>
                </c:pt>
                <c:pt idx="27">
                  <c:v>100</c:v>
                </c:pt>
                <c:pt idx="28">
                  <c:v>100</c:v>
                </c:pt>
              </c:numCache>
            </c:numRef>
          </c:val>
          <c:extLst>
            <c:ext xmlns:c16="http://schemas.microsoft.com/office/drawing/2014/chart" uri="{C3380CC4-5D6E-409C-BE32-E72D297353CC}">
              <c16:uniqueId val="{00000011-C824-47DC-A087-19DCCF49E28B}"/>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C824-47DC-A087-19DCCF49E28B}"/>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92.227024421288988</c:v>
                </c:pt>
                <c:pt idx="28">
                  <c:v>0</c:v>
                </c:pt>
              </c:numCache>
            </c:numRef>
          </c:val>
          <c:extLst>
            <c:ext xmlns:c16="http://schemas.microsoft.com/office/drawing/2014/chart" uri="{C3380CC4-5D6E-409C-BE32-E72D297353CC}">
              <c16:uniqueId val="{00000013-C824-47DC-A087-19DCCF49E28B}"/>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5068-43F6-BF97-92A604277D86}"/>
              </c:ext>
            </c:extLst>
          </c:dPt>
          <c:dPt>
            <c:idx val="1"/>
            <c:bubble3D val="0"/>
            <c:extLst>
              <c:ext xmlns:c16="http://schemas.microsoft.com/office/drawing/2014/chart" uri="{C3380CC4-5D6E-409C-BE32-E72D297353CC}">
                <c16:uniqueId val="{00000001-5068-43F6-BF97-92A604277D86}"/>
              </c:ext>
            </c:extLst>
          </c:dPt>
          <c:dPt>
            <c:idx val="2"/>
            <c:bubble3D val="0"/>
            <c:extLst>
              <c:ext xmlns:c16="http://schemas.microsoft.com/office/drawing/2014/chart" uri="{C3380CC4-5D6E-409C-BE32-E72D297353CC}">
                <c16:uniqueId val="{00000002-5068-43F6-BF97-92A604277D86}"/>
              </c:ext>
            </c:extLst>
          </c:dPt>
          <c:dPt>
            <c:idx val="3"/>
            <c:bubble3D val="0"/>
            <c:extLst>
              <c:ext xmlns:c16="http://schemas.microsoft.com/office/drawing/2014/chart" uri="{C3380CC4-5D6E-409C-BE32-E72D297353CC}">
                <c16:uniqueId val="{00000003-5068-43F6-BF97-92A604277D86}"/>
              </c:ext>
            </c:extLst>
          </c:dPt>
          <c:dPt>
            <c:idx val="4"/>
            <c:bubble3D val="0"/>
            <c:extLst>
              <c:ext xmlns:c16="http://schemas.microsoft.com/office/drawing/2014/chart" uri="{C3380CC4-5D6E-409C-BE32-E72D297353CC}">
                <c16:uniqueId val="{00000004-5068-43F6-BF97-92A604277D86}"/>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5068-43F6-BF97-92A604277D86}"/>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5068-43F6-BF97-92A604277D86}"/>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5068-43F6-BF97-92A604277D86}"/>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5068-43F6-BF97-92A604277D86}"/>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5068-43F6-BF97-92A604277D86}"/>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5068-43F6-BF97-92A604277D86}"/>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5068-43F6-BF97-92A604277D86}"/>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5068-43F6-BF97-92A604277D86}"/>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5068-43F6-BF97-92A604277D86}"/>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5068-43F6-BF97-92A604277D86}"/>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5068-43F6-BF97-92A604277D86}"/>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5068-43F6-BF97-92A604277D86}"/>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5068-43F6-BF97-92A604277D86}"/>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5068-43F6-BF97-92A604277D86}"/>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5068-43F6-BF97-92A604277D86}"/>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5068-43F6-BF97-92A604277D86}"/>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5068-43F6-BF97-92A604277D86}"/>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5068-43F6-BF97-92A604277D86}"/>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5068-43F6-BF97-92A604277D86}"/>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5068-43F6-BF97-92A604277D86}"/>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068-43F6-BF97-92A604277D86}"/>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068-43F6-BF97-92A604277D86}"/>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5068-43F6-BF97-92A604277D86}"/>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5068-43F6-BF97-92A604277D86}"/>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5068-43F6-BF97-92A604277D86}"/>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5068-43F6-BF97-92A604277D86}"/>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068-43F6-BF97-92A604277D86}"/>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068-43F6-BF97-92A604277D86}"/>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068-43F6-BF97-92A604277D86}"/>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068-43F6-BF97-92A604277D86}"/>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068-43F6-BF97-92A604277D86}"/>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068-43F6-BF97-92A604277D86}"/>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068-43F6-BF97-92A604277D86}"/>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068-43F6-BF97-92A604277D86}"/>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068-43F6-BF97-92A604277D86}"/>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068-43F6-BF97-92A604277D86}"/>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068-43F6-BF97-92A604277D86}"/>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068-43F6-BF97-92A604277D86}"/>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5068-43F6-BF97-92A604277D86}"/>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5068-43F6-BF97-92A604277D86}"/>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5068-43F6-BF97-92A604277D86}"/>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5068-43F6-BF97-92A604277D86}"/>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5068-43F6-BF97-92A604277D86}"/>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5068-43F6-BF97-92A604277D86}"/>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5068-43F6-BF97-92A604277D86}"/>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1.33020130561853</c:v>
                </c:pt>
                <c:pt idx="1">
                  <c:v>14.763322498702575</c:v>
                </c:pt>
                <c:pt idx="2">
                  <c:v>3.9168555898500448</c:v>
                </c:pt>
                <c:pt idx="3">
                  <c:v>1.420338149736418</c:v>
                </c:pt>
                <c:pt idx="4">
                  <c:v>0.412444347327306</c:v>
                </c:pt>
                <c:pt idx="5">
                  <c:v>2.1496271612356939</c:v>
                </c:pt>
                <c:pt idx="6">
                  <c:v>0.80030591898609704</c:v>
                </c:pt>
                <c:pt idx="7">
                  <c:v>3.5972795061593512</c:v>
                </c:pt>
                <c:pt idx="8">
                  <c:v>9.1639124853186207</c:v>
                </c:pt>
                <c:pt idx="9">
                  <c:v>2.338095108027642</c:v>
                </c:pt>
                <c:pt idx="10">
                  <c:v>5.487421813116276</c:v>
                </c:pt>
                <c:pt idx="11">
                  <c:v>1.4831607986670672</c:v>
                </c:pt>
                <c:pt idx="12">
                  <c:v>5.1132173390511051</c:v>
                </c:pt>
                <c:pt idx="13">
                  <c:v>6.8941028652590743</c:v>
                </c:pt>
                <c:pt idx="14">
                  <c:v>3.2394635492065227</c:v>
                </c:pt>
                <c:pt idx="15">
                  <c:v>4.1107863756794405</c:v>
                </c:pt>
                <c:pt idx="16">
                  <c:v>4.1818032831662615</c:v>
                </c:pt>
                <c:pt idx="17">
                  <c:v>1.5623719647100598</c:v>
                </c:pt>
                <c:pt idx="18">
                  <c:v>14.077736199502883</c:v>
                </c:pt>
                <c:pt idx="19">
                  <c:v>5.4409876812979707</c:v>
                </c:pt>
                <c:pt idx="20">
                  <c:v>2.1059244489361122</c:v>
                </c:pt>
                <c:pt idx="21">
                  <c:v>0.67192920160607461</c:v>
                </c:pt>
                <c:pt idx="22">
                  <c:v>2.0840730927863214</c:v>
                </c:pt>
                <c:pt idx="23">
                  <c:v>1.6197317746032613</c:v>
                </c:pt>
                <c:pt idx="24">
                  <c:v>1.2810357542815001</c:v>
                </c:pt>
              </c:numCache>
            </c:numRef>
          </c:xVal>
          <c:yVal>
            <c:numRef>
              <c:f>'Customer View Chart'!$X$17:$X$41</c:f>
              <c:numCache>
                <c:formatCode>General</c:formatCode>
                <c:ptCount val="25"/>
                <c:pt idx="0">
                  <c:v>99.511903924127154</c:v>
                </c:pt>
                <c:pt idx="1">
                  <c:v>300</c:v>
                </c:pt>
                <c:pt idx="2">
                  <c:v>300</c:v>
                </c:pt>
                <c:pt idx="3">
                  <c:v>170.13755426943698</c:v>
                </c:pt>
                <c:pt idx="4">
                  <c:v>35.921718727159522</c:v>
                </c:pt>
                <c:pt idx="5">
                  <c:v>88.559752987573319</c:v>
                </c:pt>
                <c:pt idx="6">
                  <c:v>62.239996355224747</c:v>
                </c:pt>
                <c:pt idx="7">
                  <c:v>133.91168849573756</c:v>
                </c:pt>
                <c:pt idx="8">
                  <c:v>168.60867413422559</c:v>
                </c:pt>
                <c:pt idx="9">
                  <c:v>96.409305462155814</c:v>
                </c:pt>
                <c:pt idx="10">
                  <c:v>162.0810157006795</c:v>
                </c:pt>
                <c:pt idx="11">
                  <c:v>59.13242532859757</c:v>
                </c:pt>
                <c:pt idx="12">
                  <c:v>187.02463988716755</c:v>
                </c:pt>
                <c:pt idx="13">
                  <c:v>197.27817729277336</c:v>
                </c:pt>
                <c:pt idx="14">
                  <c:v>59.603543225988545</c:v>
                </c:pt>
                <c:pt idx="15">
                  <c:v>105.5252569968588</c:v>
                </c:pt>
                <c:pt idx="16">
                  <c:v>65.65112899349127</c:v>
                </c:pt>
                <c:pt idx="17">
                  <c:v>22.802276211688174</c:v>
                </c:pt>
                <c:pt idx="18">
                  <c:v>218.83820115281191</c:v>
                </c:pt>
                <c:pt idx="19">
                  <c:v>129.78526643484508</c:v>
                </c:pt>
                <c:pt idx="20">
                  <c:v>37.85928745348938</c:v>
                </c:pt>
                <c:pt idx="21">
                  <c:v>11.217095844123588</c:v>
                </c:pt>
                <c:pt idx="22">
                  <c:v>33.709096821135539</c:v>
                </c:pt>
                <c:pt idx="23">
                  <c:v>18.883047158412985</c:v>
                </c:pt>
                <c:pt idx="24">
                  <c:v>38.467647157379375</c:v>
                </c:pt>
              </c:numCache>
            </c:numRef>
          </c:yVal>
          <c:smooth val="0"/>
          <c:extLst>
            <c:ext xmlns:c16="http://schemas.microsoft.com/office/drawing/2014/chart" uri="{C3380CC4-5D6E-409C-BE32-E72D297353CC}">
              <c16:uniqueId val="{00000019-5068-43F6-BF97-92A604277D86}"/>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105.75099250689783</c:v>
                </c:pt>
                <c:pt idx="1">
                  <c:v>102.88936974586606</c:v>
                </c:pt>
                <c:pt idx="2">
                  <c:v>103.20113978532233</c:v>
                </c:pt>
                <c:pt idx="3">
                  <c:v>105.33336886697089</c:v>
                </c:pt>
                <c:pt idx="4">
                  <c:v>100.49859674887531</c:v>
                </c:pt>
                <c:pt idx="5">
                  <c:v>96.752368133396544</c:v>
                </c:pt>
                <c:pt idx="6">
                  <c:v>95.217698984091285</c:v>
                </c:pt>
                <c:pt idx="7">
                  <c:v>93.003627449892903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279B-4F8D-A6AE-3C9E4AC66DC7}"/>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A6DD44C3-05CB-464F-AA1F-9705C4DFC35A}"/>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8D9C12B0-8672-4E12-A983-05F5999C2E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F15F1167-5978-424C-AC1A-11B9D30E1357}"/>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C97B46AC-C22F-4FF1-9929-48B767ECE7EA}"/>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1083C2EA-76DD-41F3-BBA8-A95B8B31ABEF}"/>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00E3A008-FB30-435B-BA27-468D10FC36CE}"/>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6EFC49BB-0579-4C4D-97A6-F4E1057B05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7F34857C-ACF3-4D6C-BC69-098FE56661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95CD3EB5-6C38-4142-BD0C-754558D748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ADA58813-E658-49CA-8209-732CE46535D6}"/>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134C6940-0749-44FD-B991-C922674B7F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CD9BCF86-88C7-4DF3-81B3-2887A933763F}"/>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4637E3F3-1714-B204-6D9E-E0E97D046BB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209DB5DD-56ED-05EC-BBA3-4F69C0BB6307}"/>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8270544C-F9C1-D759-E962-34AB02384AF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4B59C6B-AF52-7D72-D966-3F72589CE30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62A002B-4226-D902-721D-374906956A6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81CE0DA-B764-D262-6243-C0FB063C9CB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E200C6DF-0D42-53BC-1289-A51D6F16550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67322F80-C601-8E64-04B6-CE41972DEEC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16445B9E-5BD1-4946-9357-1C7E61B0E58A}"/>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88326A31-DAED-48FC-ADDF-64658111CED4}"/>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04EA95C8-1B36-4F70-9F3B-3718D4EEC431}"/>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4F9E929A-198C-4093-8B40-B3D0DA30E568}"/>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6C4AC27-729C-4A57-BD69-9CCA310F5B82}"/>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66D7B98-D02D-48F3-90FF-510FE4391371}"/>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D6FD9AE-5DC4-4D64-8CAF-8C5427E6BAC7}"/>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0B78F71B-018D-4E47-AE67-B84EC69423D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3CCB26FA-D803-4B20-B093-B3A50D72622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CF1B7355-0E36-4D34-A6DB-43F28976B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C862819-EECF-4740-B0A7-5242A65774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3C5F7EF-9F8A-41CE-B1BB-B7DA164FAD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9F88C754-F2AC-43B9-92FD-CEB9DE0E39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0B4AAA23-3DED-4C36-A76D-0653A15897C5}"/>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FA203852-5A75-0420-28F8-7311405434C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F7B3E08C-B6E4-6817-A1FD-BB7385AF34A0}"/>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24FFAC44-8FBC-7897-6B0D-2340B31EA22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BAC476A-6AE9-9E89-B4D1-7FF06BF5EBF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D8CE2C45-9A49-00A4-E1F9-A0A3E6C634E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51AEA81-8B22-80B3-7CE9-009C0E9C02B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96DE6991-9832-02A7-BE62-0AE2207F87B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DF9049B-1FB8-8F24-2011-9CB5598DC46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24C4B912-13E7-4E58-9024-9C1F10731A59}"/>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E17FE374-03C7-4F24-A12B-4E379705DD38}"/>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51C71354-B9A7-4A01-9B57-92F2612D627A}"/>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DC4361FC-90F5-44DA-8D47-23D949125ECB}"/>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21D998E8-8B5B-4F12-9D29-3FC615FD9F7D}"/>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A87C2535-B506-4899-8FD6-0F243919AF7E}"/>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A1A6DA32-87A8-4CC8-BF76-B771BCC57634}"/>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88F2270A-3C42-41F8-B6DE-7810776654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0EA5F538-C2A3-4D6C-A424-714F7F71D7C7}"/>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F2AD72F8-BC9C-4362-9475-11296843F0EE}"/>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839B2BE5-0283-4756-84E7-DE455398AA3F}"/>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DF2AF855-628E-4F66-965C-84037B3EC293}"/>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298EC1DC-01D8-4F59-B77B-EC7D41641DDE}"/>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2BD8211B-727E-421E-9EB3-A282DF899A40}"/>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2D8F9FD5-B991-4CAD-9C41-8C78A1E8BB88}"/>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8E415764-B893-4CCD-9CF9-864166FC83BE}"/>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FB36ABB9-E826-49DF-8D9F-6E98F0D286FC}"/>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81627585-CFD0-43EF-8561-B0420441EDD1}"/>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F7F7101E-AE9F-4611-9D3E-C257224D8840}"/>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0BC6D551-3550-4C7A-927F-399F30BDEFC5}"/>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53EF5C77-3BD0-4CE9-BD5D-7E113455127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E3F2CD21-9456-460A-8D85-672243184977}"/>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17DA8DD9-E254-465E-9E08-C5978F985EFA}"/>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15D4DFD7-5948-4CFC-9933-050B9795D4C4}"/>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11ACBFD3-1A85-40A6-8A40-A9DAD6214116}"/>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5C368B92-5909-4EE8-A78B-3042CDF49820}"/>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2A63790B-75D0-4A35-A3BB-79C20820BB0C}"/>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D1670361-CDA0-4317-A28A-4FCAF7934C40}"/>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7A1B263E-E4C0-46BC-B5F6-6F1487C94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3A1DC49A-6EC7-4CDD-9AEE-1C8914878A9D}"/>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F432459D-0372-4C0E-8169-97DE36149439}"/>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DFF3E5D1-4C4E-452A-9D8D-53737ACA2E5B}"/>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C66B92E7-B554-43DC-B8AB-FD085BCC1132}"/>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701E1DC7-6CD7-417A-80D5-60571D21A709}"/>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3EE0FD45-8401-4CDA-8D67-B589E1AB4DDD}"/>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04ED27B3-3704-4599-817C-21EC9FFB4034}"/>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20F97B8E-92B0-4EE4-9DCE-DE434827B899}"/>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2966AFCB-4FEE-4ED9-B3E4-05255BA3D372}"/>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14B99921-B9FD-4D75-952C-94B5AD6FA231}"/>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79A779E5-3CD3-42CD-B88C-9AAF9C07A824}"/>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FDCF4E06-6E7C-451E-A1E8-8602F97A1C7F}"/>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FA33B7F9-5449-474F-B354-06EB93629EF9}"/>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58F75FAF-633F-4019-B966-5F9CD8982C25}"/>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4D54E941-6A60-4A08-A9E8-0AB36324C0FB}"/>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646C8230-7855-4EEB-A521-1EEE41DCA4ED}"/>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860FAA5A-326E-4FA4-866D-2786DBD785AD}"/>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A4FD5553-15F7-4ADD-B7BC-A1B3DDC93C98}"/>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0BE583E-988E-48F3-A639-C430C3A0965E}"/>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5B4DB2F6-CC48-4AD6-8155-E014ACECBD51}"/>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2885422F-45C1-4ED6-A68E-5806653E5DBF}"/>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051DDD64-1B0C-491F-961A-17C959D93F0D}"/>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15FC57BC-7B32-4E65-BF51-61590EAB44DD}"/>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3CA40730-C0E9-47D9-B328-0B6812169A3F}"/>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1275432C-40C5-4F3B-BFC1-C5E4D6647620}"/>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00DED49D-C31A-4D05-8226-27776D5B601F}"/>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DF8FD1F4-8A19-4442-A978-C94AEE53534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16A070EC-9A82-49A4-8ACA-6A4DB4247A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DAF7CAAA-5E20-4FE7-B31E-8303AFDAFA81}"/>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71E24B2-66A6-44D9-A4D3-C06B8C78BE98}"/>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AE3895E4-AE7F-4EBA-A1CB-3FE138F6C4A4}"/>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34DFEFDE-A18F-4D6A-9233-6AB9A3154C53}"/>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20F8E54E-2E61-4EC6-B8D3-BEDBD8299113}"/>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8C40DEAB-149A-4DE8-80D2-049FAA4A7E9B}"/>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9D30444A-36CE-4866-93AE-39501F055F98}"/>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607913FE-32D4-4D42-9268-BAC56903FFDB}"/>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BB517A54-BA1B-AB1D-3E6E-30CBC70B17B7}"/>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A7DC9A13-0399-FC5F-380F-6F03411A153A}"/>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A156F2E3-0FC7-9B8E-A243-40D859F71CE6}"/>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B6BAB81-F98A-6CF5-DB1E-5EEBCA2F7E5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F49A1CE-8DEA-82DE-D9C5-545218936078}"/>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69C43E3-E553-D8E3-D81A-BB70F8377328}"/>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87A538A9-F292-D1B5-E823-47CA90514E9B}"/>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C5D53C29-19A4-9459-9317-BA16E6337CFE}"/>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3A601F22-2E5E-444F-A215-745903886BFC}"/>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5288B39A-D9F7-B656-419F-8F86C2D908E3}"/>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3F7CD040-4A15-4B33-2A15-F3141C9EB97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082916F1-FFE4-742E-0950-4304BE9E7A6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84175F5-27C5-DD70-ABD6-F0AC73EDAADE}"/>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1499828-869E-BE51-9768-252A1993018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EE75E74F-EF7D-FB94-5CCE-D9687AE0800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E67C5647-634F-FD94-DA22-5DF24283E38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3C560A9C-731C-AD83-A7DE-2A13A7D10D8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99EB09BC-4794-A8A1-1AF4-5F75D0CD3B4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6C0AA9C3-51EC-5405-78B9-8FEFB770CF7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6B241066-BB0C-45A0-9F7D-43AD0826A51F}"/>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FDB9FC26-46D0-4931-8080-11F6126D7183}"/>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E029B5F4-58C5-4ABF-AA88-0B5FD43401C7}"/>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E2B6C0E6-5420-4606-AA7B-6AA09D529251}"/>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5A70C1E5-9E16-4F1D-B2EE-56A3B7B6AC7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DF7CBCAA-CA76-49A6-9A90-86D5EF74D214}"/>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515C6EFF-FEFA-4655-8E0C-B703B0AFCDF0}"/>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2D9FD5DC-1190-4220-858C-1FAE6DD54722}"/>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CC6A7DC6-211B-416A-9B1A-7E524600776E}"/>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3B15470-635F-4051-A27F-9BFD995D19AF}"/>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098C600F-E7BF-8F9F-5B69-94DC4A333290}"/>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77330C09-85DD-38B0-DA81-2D0353D07B86}"/>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1E617E3-137E-9811-9B52-7174F746055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967263B0-0ED1-62D9-DD20-10C4B16AD438}"/>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481B8440-3414-C248-97A2-EA59D77FE9C8}"/>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7231AFC1-07F9-48F0-BC08-A2ADD3F7F7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50A2A097-018A-4888-BE21-E00ACD367A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0547035D-491C-43CE-8815-9B557D60BE4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87CF337A-56B3-4228-A9E1-B7DF56D60B2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5D0EBD9F-C42A-4F12-A2F5-A07A1A23F71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3183D129-FB78-4709-B006-7DB8A69874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097D7DA3-1781-4EE3-8265-C7E5EC8EB37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7A1C4EA8-E28C-4FEF-B38B-A471CDDD68A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A0FA8B04-785D-4ECE-9D7A-194B3D7AC66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1293B81E-2F9A-4C55-A951-44405582487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E385D81B-8D86-4426-86B4-001EC3BCFA4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35CF8067-C759-4290-A0D5-86A6B374966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F5CE82FD-A7CA-4EAA-961D-BB599B6E06B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A23D0470-BFA8-41AF-8648-ED9DB3416B3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2C71587-9506-434E-8F66-EE53387872B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289649CC-1FF6-41F0-B8E0-62382A0FE1B9}"/>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E5AE8C25-DE25-4C36-8FC5-AE0D2127944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28B25600-3298-4D5A-B27B-649F22C23CB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1653732B-B36D-4EF1-ADB0-0138424D0C18}"/>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8E73B3D2-FBC8-4411-B359-C1262A83AA0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37D90BA4-425F-4823-9C07-ED8E0C2E5EB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16E30441-2EFC-4277-BADF-F42C736BD02A}"/>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A4B84305-64C5-4C36-B3C7-479692EB519E}"/>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761724D6-4734-4AB6-AB97-16F95E2ADDD9}"/>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30E3286F-E072-4A48-BDAE-FFFEAA4CF67F}"/>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98FED46B-C647-44BC-A3C1-18E61266A64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0C336E7A-4BDA-44F2-9C55-6777DD1B8B69}"/>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6BB37E21-54C5-47BD-9A0C-18E320EFCF1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CE556496-B43B-E41A-7863-83FDCB025A0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6C409F3A-481F-A5DE-6BF6-B62F5E65CCB6}"/>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D753A010-BAC9-B1DF-98F9-44665D587D0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BA3C9DB-AED6-3FE8-A510-5495C327CB1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A9545F7C-F902-08C2-CBB4-D2F74882EF2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28C66379-2829-4052-BBDA-992F693A2353}"/>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F15C994F-147D-B3C5-333C-A3F748BF20B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3C6B0A8F-2A4A-8AEF-ABF0-0E1B3AA2B64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4C30874-DF94-35E8-822A-4337DCBF6BC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2032299-9908-B87B-D5E6-C079D85440F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2FB6497-E1DE-F972-3F34-FE8A9F572A7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17AACC4-5056-3834-FD45-65A36E2ECFD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BAA1F7B6-9E5F-48C2-B100-0A1B3BEEDD3A}"/>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B7F677FF-01C4-282E-5A47-DDD4AF165C5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0A11C405-07B9-F104-9524-D90B34DB2DB1}"/>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CC46FF6D-0E76-F38E-5E2F-BE66FFF449B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66EBE24C-7917-EDD2-DB89-9C472EACA7C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4F97A5FC-E9C2-868F-266B-5B67ECCC787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20917527-1CC1-ECDA-D917-EFD3A422DE0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F667FAC3-4161-FD93-DAA2-491CCF1B0FA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EF7EDE74-41A8-1E40-DB45-777FD717931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74AF9330-46A8-4696-A96E-22B558098A7C}"/>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78AF3E73-32EC-4A21-7D02-758EC179861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A19FD732-A6EB-1B37-8B39-CC0107C56408}"/>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3D304B41-EBA9-3889-3CB9-2880CE1C1DC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A63898BB-8FA7-D0AA-59DA-1F0FBE8005D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707DB520-6D78-5738-BA86-EDBA3A29334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35FCA2EA-C75D-4730-0C14-135BF2CF139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8D10DA93-D63C-A24C-BB64-898662C89E1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DCB44D13-A656-77A9-5135-02E903E575C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EAB2A4A95E9611F1.xlsx" TargetMode="External"/><Relationship Id="rId1" Type="http://schemas.openxmlformats.org/officeDocument/2006/relationships/externalLinkPath" Target="file:///C:\Users\1340386\AppData\Local\Temp\IWBEAB2A4A95E96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21.843161891234875</v>
          </cell>
          <cell r="Y16">
            <v>9.2826247070639436</v>
          </cell>
          <cell r="AB16">
            <v>235.31234516690677</v>
          </cell>
          <cell r="AC16">
            <v>100</v>
          </cell>
          <cell r="AD16">
            <v>100</v>
          </cell>
          <cell r="AE16">
            <v>100</v>
          </cell>
          <cell r="AF16">
            <v>100</v>
          </cell>
          <cell r="AG16">
            <v>100</v>
          </cell>
        </row>
        <row r="17">
          <cell r="W17" t="str">
            <v>2. Multiple Concerns</v>
          </cell>
          <cell r="X17">
            <v>15.711125071699763</v>
          </cell>
          <cell r="Y17">
            <v>11.834482758620691</v>
          </cell>
          <cell r="AB17">
            <v>100</v>
          </cell>
          <cell r="AC17">
            <v>132.75717572240475</v>
          </cell>
          <cell r="AD17">
            <v>100</v>
          </cell>
          <cell r="AE17">
            <v>100</v>
          </cell>
          <cell r="AF17">
            <v>100</v>
          </cell>
          <cell r="AG17">
            <v>100</v>
          </cell>
        </row>
        <row r="18">
          <cell r="W18" t="str">
            <v>3. Unhealthy Traits</v>
          </cell>
          <cell r="X18">
            <v>21.315997924121167</v>
          </cell>
          <cell r="Y18">
            <v>14.547572815533979</v>
          </cell>
          <cell r="AB18">
            <v>100</v>
          </cell>
          <cell r="AC18">
            <v>100</v>
          </cell>
          <cell r="AD18">
            <v>146.52614696906571</v>
          </cell>
          <cell r="AE18">
            <v>100</v>
          </cell>
          <cell r="AF18">
            <v>100</v>
          </cell>
          <cell r="AG18">
            <v>100</v>
          </cell>
        </row>
        <row r="19">
          <cell r="W19" t="str">
            <v>4. Healthy Behaviours</v>
          </cell>
          <cell r="X19">
            <v>27.172161372265169</v>
          </cell>
          <cell r="Y19">
            <v>28.985068630733181</v>
          </cell>
          <cell r="AB19">
            <v>100</v>
          </cell>
          <cell r="AC19">
            <v>100</v>
          </cell>
          <cell r="AD19">
            <v>100</v>
          </cell>
          <cell r="AE19">
            <v>93.745375311805319</v>
          </cell>
          <cell r="AF19">
            <v>100</v>
          </cell>
          <cell r="AG19">
            <v>100</v>
          </cell>
        </row>
        <row r="20">
          <cell r="W20" t="str">
            <v>5. Fit and Well</v>
          </cell>
          <cell r="X20">
            <v>13.203681953511239</v>
          </cell>
          <cell r="Y20">
            <v>33.835420154000666</v>
          </cell>
          <cell r="AB20">
            <v>100</v>
          </cell>
          <cell r="AC20">
            <v>100</v>
          </cell>
          <cell r="AD20">
            <v>100</v>
          </cell>
          <cell r="AE20">
            <v>100</v>
          </cell>
          <cell r="AF20">
            <v>39.023254014329268</v>
          </cell>
          <cell r="AG20">
            <v>100</v>
          </cell>
        </row>
        <row r="21">
          <cell r="W21" t="str">
            <v>7. Not Private Households</v>
          </cell>
          <cell r="X21">
            <v>0.75387178716779113</v>
          </cell>
          <cell r="Y21">
            <v>1.5148309340475392</v>
          </cell>
          <cell r="AB21">
            <v>100</v>
          </cell>
          <cell r="AC21">
            <v>100</v>
          </cell>
          <cell r="AD21">
            <v>100</v>
          </cell>
          <cell r="AE21">
            <v>100</v>
          </cell>
          <cell r="AF21">
            <v>100</v>
          </cell>
          <cell r="AG21">
            <v>49.766067633269806</v>
          </cell>
        </row>
      </sheetData>
      <sheetData sheetId="1">
        <row r="16">
          <cell r="Z16">
            <v>99.511903924127154</v>
          </cell>
          <cell r="AA16">
            <v>100</v>
          </cell>
          <cell r="AB16">
            <v>100</v>
          </cell>
          <cell r="AC16">
            <v>100</v>
          </cell>
          <cell r="AD16">
            <v>100</v>
          </cell>
          <cell r="AE16">
            <v>100</v>
          </cell>
        </row>
        <row r="17">
          <cell r="Z17">
            <v>314.73424334549924</v>
          </cell>
          <cell r="AA17">
            <v>100</v>
          </cell>
          <cell r="AB17">
            <v>100</v>
          </cell>
          <cell r="AC17">
            <v>100</v>
          </cell>
          <cell r="AD17">
            <v>100</v>
          </cell>
          <cell r="AE17">
            <v>100</v>
          </cell>
        </row>
        <row r="18">
          <cell r="Z18">
            <v>307.88546439163377</v>
          </cell>
          <cell r="AA18">
            <v>100</v>
          </cell>
          <cell r="AB18">
            <v>100</v>
          </cell>
          <cell r="AC18">
            <v>100</v>
          </cell>
          <cell r="AD18">
            <v>100</v>
          </cell>
          <cell r="AE18">
            <v>100</v>
          </cell>
        </row>
        <row r="19">
          <cell r="Z19">
            <v>170.13755426943698</v>
          </cell>
          <cell r="AA19">
            <v>100</v>
          </cell>
          <cell r="AB19">
            <v>100</v>
          </cell>
          <cell r="AC19">
            <v>100</v>
          </cell>
          <cell r="AD19">
            <v>100</v>
          </cell>
          <cell r="AE19">
            <v>100</v>
          </cell>
        </row>
        <row r="20">
          <cell r="Z20">
            <v>35.921718727159522</v>
          </cell>
          <cell r="AA20">
            <v>100</v>
          </cell>
          <cell r="AB20">
            <v>100</v>
          </cell>
          <cell r="AC20">
            <v>100</v>
          </cell>
          <cell r="AD20">
            <v>100</v>
          </cell>
          <cell r="AE20">
            <v>100</v>
          </cell>
        </row>
        <row r="21">
          <cell r="Z21">
            <v>100</v>
          </cell>
          <cell r="AA21">
            <v>88.559752987573319</v>
          </cell>
          <cell r="AB21">
            <v>100</v>
          </cell>
          <cell r="AC21">
            <v>100</v>
          </cell>
          <cell r="AD21">
            <v>100</v>
          </cell>
          <cell r="AE21">
            <v>100</v>
          </cell>
        </row>
        <row r="22">
          <cell r="Z22">
            <v>100</v>
          </cell>
          <cell r="AA22">
            <v>62.239996355224747</v>
          </cell>
          <cell r="AB22">
            <v>100</v>
          </cell>
          <cell r="AC22">
            <v>100</v>
          </cell>
          <cell r="AD22">
            <v>100</v>
          </cell>
          <cell r="AE22">
            <v>100</v>
          </cell>
        </row>
        <row r="23">
          <cell r="Z23">
            <v>100</v>
          </cell>
          <cell r="AA23">
            <v>133.91168849573756</v>
          </cell>
          <cell r="AB23">
            <v>100</v>
          </cell>
          <cell r="AC23">
            <v>100</v>
          </cell>
          <cell r="AD23">
            <v>100</v>
          </cell>
          <cell r="AE23">
            <v>100</v>
          </cell>
        </row>
        <row r="24">
          <cell r="Z24">
            <v>100</v>
          </cell>
          <cell r="AA24">
            <v>168.60867413422559</v>
          </cell>
          <cell r="AB24">
            <v>100</v>
          </cell>
          <cell r="AC24">
            <v>100</v>
          </cell>
          <cell r="AD24">
            <v>100</v>
          </cell>
          <cell r="AE24">
            <v>100</v>
          </cell>
        </row>
        <row r="25">
          <cell r="Z25">
            <v>100</v>
          </cell>
          <cell r="AA25">
            <v>100</v>
          </cell>
          <cell r="AB25">
            <v>96.409305462155814</v>
          </cell>
          <cell r="AC25">
            <v>100</v>
          </cell>
          <cell r="AD25">
            <v>100</v>
          </cell>
          <cell r="AE25">
            <v>100</v>
          </cell>
        </row>
        <row r="26">
          <cell r="Z26">
            <v>100</v>
          </cell>
          <cell r="AA26">
            <v>100</v>
          </cell>
          <cell r="AB26">
            <v>162.0810157006795</v>
          </cell>
          <cell r="AC26">
            <v>100</v>
          </cell>
          <cell r="AD26">
            <v>100</v>
          </cell>
          <cell r="AE26">
            <v>100</v>
          </cell>
        </row>
        <row r="27">
          <cell r="Z27">
            <v>100</v>
          </cell>
          <cell r="AA27">
            <v>100</v>
          </cell>
          <cell r="AB27">
            <v>59.13242532859757</v>
          </cell>
          <cell r="AC27">
            <v>100</v>
          </cell>
          <cell r="AD27">
            <v>100</v>
          </cell>
          <cell r="AE27">
            <v>100</v>
          </cell>
        </row>
        <row r="28">
          <cell r="Z28">
            <v>100</v>
          </cell>
          <cell r="AA28">
            <v>100</v>
          </cell>
          <cell r="AB28">
            <v>187.02463988716755</v>
          </cell>
          <cell r="AC28">
            <v>100</v>
          </cell>
          <cell r="AD28">
            <v>100</v>
          </cell>
          <cell r="AE28">
            <v>100</v>
          </cell>
        </row>
        <row r="29">
          <cell r="Z29">
            <v>100</v>
          </cell>
          <cell r="AA29">
            <v>100</v>
          </cell>
          <cell r="AB29">
            <v>197.27817729277336</v>
          </cell>
          <cell r="AC29">
            <v>100</v>
          </cell>
          <cell r="AD29">
            <v>100</v>
          </cell>
          <cell r="AE29">
            <v>100</v>
          </cell>
        </row>
        <row r="30">
          <cell r="Z30">
            <v>100</v>
          </cell>
          <cell r="AA30">
            <v>100</v>
          </cell>
          <cell r="AB30">
            <v>100</v>
          </cell>
          <cell r="AC30">
            <v>59.603543225988545</v>
          </cell>
          <cell r="AD30">
            <v>100</v>
          </cell>
          <cell r="AE30">
            <v>100</v>
          </cell>
        </row>
        <row r="31">
          <cell r="Z31">
            <v>100</v>
          </cell>
          <cell r="AA31">
            <v>100</v>
          </cell>
          <cell r="AB31">
            <v>100</v>
          </cell>
          <cell r="AC31">
            <v>105.5252569968588</v>
          </cell>
          <cell r="AD31">
            <v>100</v>
          </cell>
          <cell r="AE31">
            <v>100</v>
          </cell>
        </row>
        <row r="32">
          <cell r="Z32">
            <v>100</v>
          </cell>
          <cell r="AA32">
            <v>100</v>
          </cell>
          <cell r="AB32">
            <v>100</v>
          </cell>
          <cell r="AC32">
            <v>65.65112899349127</v>
          </cell>
          <cell r="AD32">
            <v>100</v>
          </cell>
          <cell r="AE32">
            <v>100</v>
          </cell>
        </row>
        <row r="33">
          <cell r="Z33">
            <v>100</v>
          </cell>
          <cell r="AA33">
            <v>100</v>
          </cell>
          <cell r="AB33">
            <v>100</v>
          </cell>
          <cell r="AC33">
            <v>22.802276211688174</v>
          </cell>
          <cell r="AD33">
            <v>100</v>
          </cell>
          <cell r="AE33">
            <v>100</v>
          </cell>
        </row>
        <row r="34">
          <cell r="Z34">
            <v>100</v>
          </cell>
          <cell r="AA34">
            <v>100</v>
          </cell>
          <cell r="AB34">
            <v>100</v>
          </cell>
          <cell r="AC34">
            <v>218.83820115281191</v>
          </cell>
          <cell r="AD34">
            <v>100</v>
          </cell>
          <cell r="AE34">
            <v>100</v>
          </cell>
        </row>
        <row r="35">
          <cell r="Z35">
            <v>100</v>
          </cell>
          <cell r="AA35">
            <v>100</v>
          </cell>
          <cell r="AB35">
            <v>100</v>
          </cell>
          <cell r="AC35">
            <v>100</v>
          </cell>
          <cell r="AD35">
            <v>129.78526643484508</v>
          </cell>
          <cell r="AE35">
            <v>100</v>
          </cell>
        </row>
        <row r="36">
          <cell r="Z36">
            <v>100</v>
          </cell>
          <cell r="AA36">
            <v>100</v>
          </cell>
          <cell r="AB36">
            <v>100</v>
          </cell>
          <cell r="AC36">
            <v>100</v>
          </cell>
          <cell r="AD36">
            <v>37.85928745348938</v>
          </cell>
          <cell r="AE36">
            <v>100</v>
          </cell>
        </row>
        <row r="37">
          <cell r="Z37">
            <v>100</v>
          </cell>
          <cell r="AA37">
            <v>100</v>
          </cell>
          <cell r="AB37">
            <v>100</v>
          </cell>
          <cell r="AC37">
            <v>100</v>
          </cell>
          <cell r="AD37">
            <v>11.217095844123588</v>
          </cell>
          <cell r="AE37">
            <v>100</v>
          </cell>
        </row>
        <row r="38">
          <cell r="Z38">
            <v>100</v>
          </cell>
          <cell r="AA38">
            <v>100</v>
          </cell>
          <cell r="AB38">
            <v>100</v>
          </cell>
          <cell r="AC38">
            <v>100</v>
          </cell>
          <cell r="AD38">
            <v>33.709096821135539</v>
          </cell>
          <cell r="AE38">
            <v>100</v>
          </cell>
        </row>
        <row r="39">
          <cell r="Z39">
            <v>100</v>
          </cell>
          <cell r="AA39">
            <v>100</v>
          </cell>
          <cell r="AB39">
            <v>100</v>
          </cell>
          <cell r="AC39">
            <v>100</v>
          </cell>
          <cell r="AD39">
            <v>18.883047158412985</v>
          </cell>
          <cell r="AE39">
            <v>100</v>
          </cell>
        </row>
        <row r="40">
          <cell r="Z40">
            <v>100</v>
          </cell>
          <cell r="AA40">
            <v>100</v>
          </cell>
          <cell r="AB40">
            <v>100</v>
          </cell>
          <cell r="AC40">
            <v>100</v>
          </cell>
          <cell r="AD40">
            <v>38.467647157379375</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92.227024421288988</v>
          </cell>
        </row>
        <row r="44">
          <cell r="Z44">
            <v>100</v>
          </cell>
          <cell r="AA44">
            <v>100</v>
          </cell>
          <cell r="AB44">
            <v>100</v>
          </cell>
          <cell r="AC44">
            <v>100</v>
          </cell>
          <cell r="AD44">
            <v>100</v>
          </cell>
          <cell r="AE44">
            <v>0</v>
          </cell>
        </row>
      </sheetData>
      <sheetData sheetId="2">
        <row r="17">
          <cell r="W17" t="str">
            <v>1.1</v>
          </cell>
          <cell r="X17">
            <v>99.511903924127154</v>
          </cell>
          <cell r="Y17">
            <v>1.33020130561853</v>
          </cell>
        </row>
        <row r="18">
          <cell r="W18" t="str">
            <v>1.2</v>
          </cell>
          <cell r="X18">
            <v>300</v>
          </cell>
          <cell r="Y18">
            <v>14.763322498702575</v>
          </cell>
        </row>
        <row r="19">
          <cell r="W19" t="str">
            <v>1.3</v>
          </cell>
          <cell r="X19">
            <v>300</v>
          </cell>
          <cell r="Y19">
            <v>3.9168555898500448</v>
          </cell>
        </row>
        <row r="20">
          <cell r="W20" t="str">
            <v>1.4</v>
          </cell>
          <cell r="X20">
            <v>170.13755426943698</v>
          </cell>
          <cell r="Y20">
            <v>1.420338149736418</v>
          </cell>
        </row>
        <row r="21">
          <cell r="W21" t="str">
            <v>1.5</v>
          </cell>
          <cell r="X21">
            <v>35.921718727159522</v>
          </cell>
          <cell r="Y21">
            <v>0.412444347327306</v>
          </cell>
        </row>
        <row r="22">
          <cell r="W22" t="str">
            <v>2.6</v>
          </cell>
          <cell r="X22">
            <v>88.559752987573319</v>
          </cell>
          <cell r="Y22">
            <v>2.1496271612356939</v>
          </cell>
        </row>
        <row r="23">
          <cell r="W23" t="str">
            <v>2.7</v>
          </cell>
          <cell r="X23">
            <v>62.239996355224747</v>
          </cell>
          <cell r="Y23">
            <v>0.80030591898609704</v>
          </cell>
        </row>
        <row r="24">
          <cell r="W24" t="str">
            <v>2.8</v>
          </cell>
          <cell r="X24">
            <v>133.91168849573756</v>
          </cell>
          <cell r="Y24">
            <v>3.5972795061593512</v>
          </cell>
        </row>
        <row r="25">
          <cell r="W25" t="str">
            <v>2.9</v>
          </cell>
          <cell r="X25">
            <v>168.60867413422559</v>
          </cell>
          <cell r="Y25">
            <v>9.1639124853186207</v>
          </cell>
        </row>
        <row r="26">
          <cell r="W26" t="str">
            <v>3.10</v>
          </cell>
          <cell r="X26">
            <v>96.409305462155814</v>
          </cell>
          <cell r="Y26">
            <v>2.338095108027642</v>
          </cell>
        </row>
        <row r="27">
          <cell r="W27" t="str">
            <v>3.11</v>
          </cell>
          <cell r="X27">
            <v>162.0810157006795</v>
          </cell>
          <cell r="Y27">
            <v>5.487421813116276</v>
          </cell>
        </row>
        <row r="28">
          <cell r="W28" t="str">
            <v>3.12</v>
          </cell>
          <cell r="X28">
            <v>59.13242532859757</v>
          </cell>
          <cell r="Y28">
            <v>1.4831607986670672</v>
          </cell>
        </row>
        <row r="29">
          <cell r="W29" t="str">
            <v>3.13</v>
          </cell>
          <cell r="X29">
            <v>187.02463988716755</v>
          </cell>
          <cell r="Y29">
            <v>5.1132173390511051</v>
          </cell>
        </row>
        <row r="30">
          <cell r="W30" t="str">
            <v>3.14</v>
          </cell>
          <cell r="X30">
            <v>197.27817729277336</v>
          </cell>
          <cell r="Y30">
            <v>6.8941028652590743</v>
          </cell>
        </row>
        <row r="31">
          <cell r="W31" t="str">
            <v>4.15</v>
          </cell>
          <cell r="X31">
            <v>59.603543225988545</v>
          </cell>
          <cell r="Y31">
            <v>3.2394635492065227</v>
          </cell>
        </row>
        <row r="32">
          <cell r="W32" t="str">
            <v>4.16</v>
          </cell>
          <cell r="X32">
            <v>105.5252569968588</v>
          </cell>
          <cell r="Y32">
            <v>4.1107863756794405</v>
          </cell>
        </row>
        <row r="33">
          <cell r="W33" t="str">
            <v>4.17</v>
          </cell>
          <cell r="X33">
            <v>65.65112899349127</v>
          </cell>
          <cell r="Y33">
            <v>4.1818032831662615</v>
          </cell>
        </row>
        <row r="34">
          <cell r="W34" t="str">
            <v>4.18</v>
          </cell>
          <cell r="X34">
            <v>22.802276211688174</v>
          </cell>
          <cell r="Y34">
            <v>1.5623719647100598</v>
          </cell>
        </row>
        <row r="35">
          <cell r="W35" t="str">
            <v>4.19</v>
          </cell>
          <cell r="X35">
            <v>218.83820115281191</v>
          </cell>
          <cell r="Y35">
            <v>14.077736199502883</v>
          </cell>
        </row>
        <row r="36">
          <cell r="W36" t="str">
            <v>5.20</v>
          </cell>
          <cell r="X36">
            <v>129.78526643484508</v>
          </cell>
          <cell r="Y36">
            <v>5.4409876812979707</v>
          </cell>
        </row>
        <row r="37">
          <cell r="W37" t="str">
            <v>5.21</v>
          </cell>
          <cell r="X37">
            <v>37.85928745348938</v>
          </cell>
          <cell r="Y37">
            <v>2.1059244489361122</v>
          </cell>
        </row>
        <row r="38">
          <cell r="W38" t="str">
            <v>5.22</v>
          </cell>
          <cell r="X38">
            <v>11.217095844123588</v>
          </cell>
          <cell r="Y38">
            <v>0.67192920160607461</v>
          </cell>
        </row>
        <row r="39">
          <cell r="W39" t="str">
            <v>5.23</v>
          </cell>
          <cell r="X39">
            <v>33.709096821135539</v>
          </cell>
          <cell r="Y39">
            <v>2.0840730927863214</v>
          </cell>
        </row>
        <row r="40">
          <cell r="W40" t="str">
            <v>5.24</v>
          </cell>
          <cell r="X40">
            <v>18.883047158412985</v>
          </cell>
          <cell r="Y40">
            <v>1.6197317746032613</v>
          </cell>
        </row>
        <row r="41">
          <cell r="W41" t="str">
            <v>5.25</v>
          </cell>
          <cell r="X41">
            <v>38.467647157379375</v>
          </cell>
          <cell r="Y41">
            <v>1.2810357542815001</v>
          </cell>
        </row>
      </sheetData>
      <sheetData sheetId="3">
        <row r="20">
          <cell r="Z20">
            <v>105.75099250689783</v>
          </cell>
        </row>
        <row r="21">
          <cell r="Z21">
            <v>102.88936974586606</v>
          </cell>
        </row>
        <row r="22">
          <cell r="Z22">
            <v>103.20113978532233</v>
          </cell>
        </row>
        <row r="23">
          <cell r="Z23">
            <v>105.33336886697089</v>
          </cell>
        </row>
        <row r="24">
          <cell r="Z24">
            <v>100.49859674887531</v>
          </cell>
        </row>
        <row r="25">
          <cell r="Z25">
            <v>96.752368133396544</v>
          </cell>
        </row>
        <row r="26">
          <cell r="Z26">
            <v>95.217698984091285</v>
          </cell>
        </row>
        <row r="27">
          <cell r="Z27">
            <v>93.003627449892903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C5B0A-26B1-43AF-ABB2-8DD502748D09}">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Community Partnership: Winsford</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7997</v>
      </c>
      <c r="L16" s="63">
        <f>'Input Sheet'!$H$77</f>
        <v>21.843161891234875</v>
      </c>
      <c r="M16" s="62">
        <f>'Input Sheet'!$I$77</f>
        <v>34659</v>
      </c>
      <c r="N16" s="63">
        <f>'Input Sheet'!$J$77</f>
        <v>9.2826247070639436</v>
      </c>
      <c r="O16" s="63">
        <f>'Input Sheet'!$K$77</f>
        <v>23.073371995729826</v>
      </c>
      <c r="P16" s="63">
        <f>'Input Sheet'!$L$77</f>
        <v>82.819646953742478</v>
      </c>
      <c r="Q16" s="62">
        <f>'Input Sheet'!$M$77</f>
        <v>235.31234516690677</v>
      </c>
      <c r="R16" s="39"/>
      <c r="S16" s="39"/>
      <c r="T16" s="39"/>
      <c r="U16" s="22"/>
      <c r="V16" s="5"/>
      <c r="W16" s="53" t="str">
        <f>'Input Sheet'!$S77</f>
        <v>1. Serious Challenges</v>
      </c>
      <c r="X16" s="64">
        <f>'Input Sheet'!$U77</f>
        <v>21.843161891234875</v>
      </c>
      <c r="Y16" s="64">
        <f>'Input Sheet'!$W77</f>
        <v>9.2826247070639436</v>
      </c>
      <c r="Z16" s="10"/>
      <c r="AA16" s="10"/>
      <c r="AB16" s="52">
        <f>IF((LEFT($E16,2)=AB$13),$Q16,100)</f>
        <v>235.31234516690677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5752</v>
      </c>
      <c r="L17" s="63">
        <f>'Input Sheet'!$H$78</f>
        <v>15.711125071699763</v>
      </c>
      <c r="M17" s="62">
        <f>'Input Sheet'!$I$78</f>
        <v>44187</v>
      </c>
      <c r="N17" s="63">
        <f>'Input Sheet'!$J$78</f>
        <v>11.834482758620691</v>
      </c>
      <c r="O17" s="63">
        <f>'Input Sheet'!$K$78</f>
        <v>13.017403308665445</v>
      </c>
      <c r="P17" s="63">
        <f>'Input Sheet'!$L$78</f>
        <v>22.963469587726724</v>
      </c>
      <c r="Q17" s="62">
        <f>'Input Sheet'!$M$78</f>
        <v>132.75717572240475</v>
      </c>
      <c r="R17" s="39"/>
      <c r="S17" s="39"/>
      <c r="T17" s="39"/>
      <c r="U17" s="22"/>
      <c r="V17" s="65"/>
      <c r="W17" s="53" t="str">
        <f>'Input Sheet'!$S78</f>
        <v>2. Multiple Concerns</v>
      </c>
      <c r="X17" s="64">
        <f>'Input Sheet'!$U78</f>
        <v>15.711125071699763</v>
      </c>
      <c r="Y17" s="64">
        <f>'Input Sheet'!$W78</f>
        <v>11.834482758620691</v>
      </c>
      <c r="Z17" s="10"/>
      <c r="AA17" s="10"/>
      <c r="AB17" s="52">
        <f>IF((LEFT($E17,2)=AB$13),$Q17,100)</f>
        <v>100</v>
      </c>
      <c r="AC17" s="52">
        <f>IF((LEFT($E17,2)=AC$13),$Q17,100)</f>
        <v>132.75717572240475</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7804</v>
      </c>
      <c r="L18" s="63">
        <f>'Input Sheet'!$H$79</f>
        <v>21.315997924121167</v>
      </c>
      <c r="M18" s="62">
        <f>'Input Sheet'!$I$79</f>
        <v>54317</v>
      </c>
      <c r="N18" s="63">
        <f>'Input Sheet'!$J$79</f>
        <v>14.547572815533979</v>
      </c>
      <c r="O18" s="63">
        <f>'Input Sheet'!$K$79</f>
        <v>14.367509251247307</v>
      </c>
      <c r="P18" s="63">
        <f>'Input Sheet'!$L$79</f>
        <v>36.731270659510969</v>
      </c>
      <c r="Q18" s="62">
        <f>'Input Sheet'!$M$79</f>
        <v>146.52614696906571</v>
      </c>
      <c r="R18" s="39"/>
      <c r="S18" s="39"/>
      <c r="T18" s="39"/>
      <c r="U18" s="22"/>
      <c r="V18" s="66"/>
      <c r="W18" s="53" t="str">
        <f>'Input Sheet'!$S79</f>
        <v>3. Unhealthy Traits</v>
      </c>
      <c r="X18" s="64">
        <f>'Input Sheet'!$U79</f>
        <v>21.315997924121167</v>
      </c>
      <c r="Y18" s="64">
        <f>'Input Sheet'!$W79</f>
        <v>14.547572815533979</v>
      </c>
      <c r="Z18" s="10"/>
      <c r="AA18" s="10"/>
      <c r="AB18" s="52">
        <f t="shared" si="0"/>
        <v>100</v>
      </c>
      <c r="AC18" s="52">
        <f t="shared" si="0"/>
        <v>100</v>
      </c>
      <c r="AD18" s="52">
        <f>IF((LEFT($E18,2)=AD$13),$Q18,100)</f>
        <v>146.52614696906571</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9948</v>
      </c>
      <c r="L19" s="63">
        <f>'Input Sheet'!$H$80</f>
        <v>27.172161372265169</v>
      </c>
      <c r="M19" s="62">
        <f>'Input Sheet'!$I$80</f>
        <v>108223</v>
      </c>
      <c r="N19" s="63">
        <f>'Input Sheet'!$J$80</f>
        <v>28.985068630733181</v>
      </c>
      <c r="O19" s="63">
        <f>'Input Sheet'!$K$80</f>
        <v>9.1921310627131021</v>
      </c>
      <c r="P19" s="63">
        <f>'Input Sheet'!$L$80</f>
        <v>-7.6457374611463935</v>
      </c>
      <c r="Q19" s="62">
        <f>'Input Sheet'!$M$80</f>
        <v>93.745375311805319</v>
      </c>
      <c r="R19" s="39"/>
      <c r="S19" s="39"/>
      <c r="T19" s="39"/>
      <c r="U19" s="22"/>
      <c r="V19" s="66"/>
      <c r="W19" s="53" t="str">
        <f>'Input Sheet'!$S80</f>
        <v>4. Healthy Behaviours</v>
      </c>
      <c r="X19" s="64">
        <f>'Input Sheet'!$U80</f>
        <v>27.172161372265169</v>
      </c>
      <c r="Y19" s="64">
        <f>'Input Sheet'!$W80</f>
        <v>28.985068630733181</v>
      </c>
      <c r="Z19" s="10"/>
      <c r="AA19" s="10"/>
      <c r="AB19" s="52">
        <f t="shared" si="0"/>
        <v>100</v>
      </c>
      <c r="AC19" s="52">
        <f t="shared" si="0"/>
        <v>100</v>
      </c>
      <c r="AD19" s="52">
        <f t="shared" si="0"/>
        <v>100</v>
      </c>
      <c r="AE19" s="52">
        <f>IF((LEFT($E19,2)=AE$13),$Q19,100)</f>
        <v>93.745375311805319</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4834</v>
      </c>
      <c r="L20" s="63">
        <f>'Input Sheet'!$H$81</f>
        <v>13.203681953511239</v>
      </c>
      <c r="M20" s="62">
        <f>'Input Sheet'!$I$81</f>
        <v>126333</v>
      </c>
      <c r="N20" s="63">
        <f>'Input Sheet'!$J$81</f>
        <v>33.835420154000666</v>
      </c>
      <c r="O20" s="63">
        <f>'Input Sheet'!$K$81</f>
        <v>3.8263953203042753</v>
      </c>
      <c r="P20" s="63">
        <f>'Input Sheet'!$L$81</f>
        <v>-83.433996659490802</v>
      </c>
      <c r="Q20" s="62">
        <f>'Input Sheet'!$M$81</f>
        <v>39.023254014329268</v>
      </c>
      <c r="R20" s="39"/>
      <c r="S20" s="39"/>
      <c r="T20" s="39"/>
      <c r="U20" s="22"/>
      <c r="V20" s="66"/>
      <c r="W20" s="53" t="str">
        <f>'Input Sheet'!$S81</f>
        <v>5. Fit and Well</v>
      </c>
      <c r="X20" s="64">
        <f>'Input Sheet'!$U81</f>
        <v>13.203681953511239</v>
      </c>
      <c r="Y20" s="64">
        <f>'Input Sheet'!$W81</f>
        <v>33.835420154000666</v>
      </c>
      <c r="Z20" s="6"/>
      <c r="AA20" s="6"/>
      <c r="AB20" s="52">
        <f t="shared" si="0"/>
        <v>100</v>
      </c>
      <c r="AC20" s="52">
        <f t="shared" si="0"/>
        <v>100</v>
      </c>
      <c r="AD20" s="52">
        <f t="shared" si="0"/>
        <v>100</v>
      </c>
      <c r="AE20" s="52">
        <f t="shared" si="0"/>
        <v>100</v>
      </c>
      <c r="AF20" s="52">
        <f>IF((LEFT($E20,2)=AF$13),$Q20,100)</f>
        <v>39.023254014329268</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276</v>
      </c>
      <c r="L21" s="63">
        <f>'Input Sheet'!$H$82</f>
        <v>0.75387178716779113</v>
      </c>
      <c r="M21" s="62">
        <f>'Input Sheet'!$I$82</f>
        <v>5656</v>
      </c>
      <c r="N21" s="63">
        <f>'Input Sheet'!$J$82</f>
        <v>1.5148309340475392</v>
      </c>
      <c r="O21" s="63">
        <f>'Input Sheet'!$K$82</f>
        <v>4.8797736916548793</v>
      </c>
      <c r="P21" s="63">
        <f>'Input Sheet'!$L$82</f>
        <v>-11.92064178004547</v>
      </c>
      <c r="Q21" s="62">
        <f>'Input Sheet'!$M$82</f>
        <v>49.766067633269806</v>
      </c>
      <c r="R21" s="39"/>
      <c r="S21" s="39"/>
      <c r="T21" s="39"/>
      <c r="U21" s="22"/>
      <c r="V21" s="66"/>
      <c r="W21" s="53" t="str">
        <f>'Input Sheet'!$S82</f>
        <v>7. Not Private Households</v>
      </c>
      <c r="X21" s="64">
        <f>'Input Sheet'!$U82</f>
        <v>0.75387178716779113</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49.766067633269806</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36611</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A7740B42-EE1B-48B8-8441-9DFAEA3ABD7A}"/>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F76A6-8040-4F2F-9358-81053C096715}">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Community Partnership: Winsford</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487</v>
      </c>
      <c r="M16" s="121">
        <f>IF('Input Sheet'!$S$6=0,'Input Sheet'!H8,'Input Sheet'!H40)</f>
        <v>1.33020130561853</v>
      </c>
      <c r="N16" s="120">
        <f>IF('Input Sheet'!$S$6=0,'Input Sheet'!I8,'Input Sheet'!I40)</f>
        <v>4991</v>
      </c>
      <c r="O16" s="121">
        <f>IF('Input Sheet'!$S$6=0,'Input Sheet'!J8,'Input Sheet'!J40)</f>
        <v>1.3367258118513559</v>
      </c>
      <c r="P16" s="121">
        <f>IF('Input Sheet'!$S$6=0,'Input Sheet'!K8,'Input Sheet'!K40)</f>
        <v>9.7575636145061111</v>
      </c>
      <c r="Q16" s="121">
        <f>IF('Input Sheet'!$S$6=0,'Input Sheet'!L8,'Input Sheet'!L40)</f>
        <v>-0.10870625070596468</v>
      </c>
      <c r="R16" s="62">
        <f>IF('Input Sheet'!$S$6=0,'Input Sheet'!M8,'Input Sheet'!M40)</f>
        <v>99.511903924127154</v>
      </c>
      <c r="S16" s="31"/>
      <c r="T16" s="31"/>
      <c r="U16" s="31"/>
      <c r="V16" s="22"/>
      <c r="W16" s="65"/>
      <c r="Y16" s="10"/>
      <c r="Z16" s="114">
        <f>IF((LEFT($E16,1)=Z$13),$R16,100)</f>
        <v>99.511903924127154</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5405</v>
      </c>
      <c r="M17" s="121">
        <f>IF('Input Sheet'!$S$6=0,'Input Sheet'!H9,'Input Sheet'!H41)</f>
        <v>14.763322498702575</v>
      </c>
      <c r="N17" s="120">
        <f>IF('Input Sheet'!$S$6=0,'Input Sheet'!I9,'Input Sheet'!I41)</f>
        <v>17514</v>
      </c>
      <c r="O17" s="121">
        <f>IF('Input Sheet'!$S$6=0,'Input Sheet'!J9,'Input Sheet'!J41)</f>
        <v>4.6907264814194845</v>
      </c>
      <c r="P17" s="121">
        <f>IF('Input Sheet'!$S$6=0,'Input Sheet'!K9,'Input Sheet'!K41)</f>
        <v>30.861025465342014</v>
      </c>
      <c r="Q17" s="121">
        <f>IF('Input Sheet'!$S$6=0,'Input Sheet'!L9,'Input Sheet'!L41)</f>
        <v>91.150609548085541</v>
      </c>
      <c r="R17" s="62">
        <f>IF('Input Sheet'!$S$6=0,'Input Sheet'!M9,'Input Sheet'!M41)</f>
        <v>314.73424334549924</v>
      </c>
      <c r="S17" s="31"/>
      <c r="T17" s="31"/>
      <c r="U17" s="31"/>
      <c r="V17" s="22"/>
      <c r="W17" s="66"/>
      <c r="Y17" s="10"/>
      <c r="Z17" s="114">
        <f>IF((LEFT($E17,1)=Z$13),$R17,100)</f>
        <v>314.73424334549924</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1434</v>
      </c>
      <c r="M18" s="121">
        <f>IF('Input Sheet'!$S$6=0,'Input Sheet'!H10,'Input Sheet'!H42)</f>
        <v>3.9168555898500448</v>
      </c>
      <c r="N18" s="120">
        <f>IF('Input Sheet'!$S$6=0,'Input Sheet'!I10,'Input Sheet'!I42)</f>
        <v>4750</v>
      </c>
      <c r="O18" s="121">
        <f>IF('Input Sheet'!$S$6=0,'Input Sheet'!J10,'Input Sheet'!J42)</f>
        <v>1.2721794442584533</v>
      </c>
      <c r="P18" s="121">
        <f>IF('Input Sheet'!$S$6=0,'Input Sheet'!K10,'Input Sheet'!K42)</f>
        <v>30.189473684210526</v>
      </c>
      <c r="Q18" s="121">
        <f>IF('Input Sheet'!$S$6=0,'Input Sheet'!L10,'Input Sheet'!L42)</f>
        <v>45.152763084814126</v>
      </c>
      <c r="R18" s="62">
        <f>IF('Input Sheet'!$S$6=0,'Input Sheet'!M10,'Input Sheet'!M42)</f>
        <v>307.88546439163377</v>
      </c>
      <c r="S18" s="31"/>
      <c r="T18" s="31"/>
      <c r="U18" s="31"/>
      <c r="V18" s="22"/>
      <c r="W18" s="66"/>
      <c r="Y18" s="10"/>
      <c r="Z18" s="114">
        <f>IF((LEFT($E18,1)=Z$13),$R18,100)</f>
        <v>307.88546439163377</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520</v>
      </c>
      <c r="M19" s="121">
        <f>IF('Input Sheet'!$S$6=0,'Input Sheet'!H11,'Input Sheet'!H43)</f>
        <v>1.420338149736418</v>
      </c>
      <c r="N19" s="120">
        <f>IF('Input Sheet'!$S$6=0,'Input Sheet'!I11,'Input Sheet'!I43)</f>
        <v>3117</v>
      </c>
      <c r="O19" s="121">
        <f>IF('Input Sheet'!$S$6=0,'Input Sheet'!J11,'Input Sheet'!J43)</f>
        <v>0.83481754268496822</v>
      </c>
      <c r="P19" s="121">
        <f>IF('Input Sheet'!$S$6=0,'Input Sheet'!K11,'Input Sheet'!K43)</f>
        <v>16.682707731793393</v>
      </c>
      <c r="Q19" s="121">
        <f>IF('Input Sheet'!$S$6=0,'Input Sheet'!L11,'Input Sheet'!L43)</f>
        <v>12.313246937243655</v>
      </c>
      <c r="R19" s="62">
        <f>IF('Input Sheet'!$S$6=0,'Input Sheet'!M11,'Input Sheet'!M43)</f>
        <v>170.13755426943698</v>
      </c>
      <c r="S19" s="31"/>
      <c r="T19" s="31"/>
      <c r="U19" s="31"/>
      <c r="V19" s="22"/>
      <c r="W19" s="66"/>
      <c r="Z19" s="114">
        <f>IF((LEFT($E19,1)=Z$13),$R19,100)</f>
        <v>170.13755426943698</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151</v>
      </c>
      <c r="M20" s="121">
        <f>IF('Input Sheet'!$S$6=0,'Input Sheet'!H12,'Input Sheet'!H44)</f>
        <v>0.412444347327306</v>
      </c>
      <c r="N20" s="120">
        <f>IF('Input Sheet'!$S$6=0,'Input Sheet'!I12,'Input Sheet'!I44)</f>
        <v>4287</v>
      </c>
      <c r="O20" s="121">
        <f>IF('Input Sheet'!$S$6=0,'Input Sheet'!J12,'Input Sheet'!J44)</f>
        <v>1.148175426849682</v>
      </c>
      <c r="P20" s="121">
        <f>IF('Input Sheet'!$S$6=0,'Input Sheet'!K12,'Input Sheet'!K44)</f>
        <v>3.5222766503382319</v>
      </c>
      <c r="Q20" s="121">
        <f>IF('Input Sheet'!$S$6=0,'Input Sheet'!L12,'Input Sheet'!L44)</f>
        <v>-13.213821299993594</v>
      </c>
      <c r="R20" s="62">
        <f>IF('Input Sheet'!$S$6=0,'Input Sheet'!M12,'Input Sheet'!M44)</f>
        <v>35.921718727159522</v>
      </c>
      <c r="S20" s="31"/>
      <c r="T20" s="31"/>
      <c r="U20" s="31"/>
      <c r="V20" s="22"/>
      <c r="W20" s="66"/>
      <c r="Z20" s="114">
        <f>IF((LEFT($E20,1)=Z$13),$R20,100)</f>
        <v>35.921718727159522</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787</v>
      </c>
      <c r="M21" s="121">
        <f>IF('Input Sheet'!$S$6=0,'Input Sheet'!H13,'Input Sheet'!H45)</f>
        <v>2.1496271612356939</v>
      </c>
      <c r="N21" s="120">
        <f>IF('Input Sheet'!$S$6=0,'Input Sheet'!I13,'Input Sheet'!I45)</f>
        <v>9063</v>
      </c>
      <c r="O21" s="121">
        <f>IF('Input Sheet'!$S$6=0,'Input Sheet'!J13,'Input Sheet'!J45)</f>
        <v>2.4273183796451292</v>
      </c>
      <c r="P21" s="121">
        <f>IF('Input Sheet'!$S$6=0,'Input Sheet'!K13,'Input Sheet'!K45)</f>
        <v>8.6836588326161319</v>
      </c>
      <c r="Q21" s="121">
        <f>IF('Input Sheet'!$S$6=0,'Input Sheet'!L13,'Input Sheet'!L45)</f>
        <v>-3.4525537545442928</v>
      </c>
      <c r="R21" s="62">
        <f>IF('Input Sheet'!$S$6=0,'Input Sheet'!M13,'Input Sheet'!M45)</f>
        <v>88.559752987573319</v>
      </c>
      <c r="S21" s="31"/>
      <c r="T21" s="31"/>
      <c r="U21" s="31"/>
      <c r="V21" s="22"/>
      <c r="W21" s="66"/>
      <c r="Z21" s="114">
        <f t="shared" ref="Z21:AE44" si="2">IF((LEFT($E21,1)=Z$13),$R21,100)</f>
        <v>100</v>
      </c>
      <c r="AA21" s="114">
        <f t="shared" si="0"/>
        <v>88.559752987573319</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293</v>
      </c>
      <c r="M22" s="121">
        <f>IF('Input Sheet'!$S$6=0,'Input Sheet'!H14,'Input Sheet'!H46)</f>
        <v>0.80030591898609704</v>
      </c>
      <c r="N22" s="120">
        <f>IF('Input Sheet'!$S$6=0,'Input Sheet'!I14,'Input Sheet'!I46)</f>
        <v>4801</v>
      </c>
      <c r="O22" s="121">
        <f>IF('Input Sheet'!$S$6=0,'Input Sheet'!J14,'Input Sheet'!J46)</f>
        <v>1.2858386340810177</v>
      </c>
      <c r="P22" s="121">
        <f>IF('Input Sheet'!$S$6=0,'Input Sheet'!K14,'Input Sheet'!K46)</f>
        <v>6.1028952301603834</v>
      </c>
      <c r="Q22" s="121">
        <f>IF('Input Sheet'!$S$6=0,'Input Sheet'!L14,'Input Sheet'!L46)</f>
        <v>-8.2459619848304797</v>
      </c>
      <c r="R22" s="62">
        <f>IF('Input Sheet'!$S$6=0,'Input Sheet'!M14,'Input Sheet'!M46)</f>
        <v>62.239996355224747</v>
      </c>
      <c r="S22" s="31"/>
      <c r="T22" s="31"/>
      <c r="U22" s="31"/>
      <c r="V22" s="22"/>
      <c r="W22" s="66"/>
      <c r="Z22" s="114">
        <f t="shared" si="2"/>
        <v>100</v>
      </c>
      <c r="AA22" s="114">
        <f t="shared" si="0"/>
        <v>62.239996355224747</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1317</v>
      </c>
      <c r="M23" s="121">
        <f>IF('Input Sheet'!$S$6=0,'Input Sheet'!H15,'Input Sheet'!H47)</f>
        <v>3.5972795061593512</v>
      </c>
      <c r="N23" s="120">
        <f>IF('Input Sheet'!$S$6=0,'Input Sheet'!I15,'Input Sheet'!I47)</f>
        <v>10030</v>
      </c>
      <c r="O23" s="121">
        <f>IF('Input Sheet'!$S$6=0,'Input Sheet'!J15,'Input Sheet'!J47)</f>
        <v>2.6863073317710078</v>
      </c>
      <c r="P23" s="121">
        <f>IF('Input Sheet'!$S$6=0,'Input Sheet'!K15,'Input Sheet'!K47)</f>
        <v>13.130608175473579</v>
      </c>
      <c r="Q23" s="121">
        <f>IF('Input Sheet'!$S$6=0,'Input Sheet'!L15,'Input Sheet'!L47)</f>
        <v>10.780678192609184</v>
      </c>
      <c r="R23" s="62">
        <f>IF('Input Sheet'!$S$6=0,'Input Sheet'!M15,'Input Sheet'!M47)</f>
        <v>133.91168849573756</v>
      </c>
      <c r="S23" s="31"/>
      <c r="T23" s="31"/>
      <c r="U23" s="31"/>
      <c r="V23" s="22"/>
      <c r="W23" s="66"/>
      <c r="Z23" s="114">
        <f t="shared" si="2"/>
        <v>100</v>
      </c>
      <c r="AA23" s="114">
        <f t="shared" si="0"/>
        <v>133.91168849573756</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3355</v>
      </c>
      <c r="M24" s="121">
        <f>IF('Input Sheet'!$S$6=0,'Input Sheet'!H16,'Input Sheet'!H48)</f>
        <v>9.1639124853186207</v>
      </c>
      <c r="N24" s="120">
        <f>IF('Input Sheet'!$S$6=0,'Input Sheet'!I16,'Input Sheet'!I48)</f>
        <v>20293</v>
      </c>
      <c r="O24" s="121">
        <f>IF('Input Sheet'!$S$6=0,'Input Sheet'!J16,'Input Sheet'!J48)</f>
        <v>5.4350184131235348</v>
      </c>
      <c r="P24" s="121">
        <f>IF('Input Sheet'!$S$6=0,'Input Sheet'!K16,'Input Sheet'!K48)</f>
        <v>16.532794559700388</v>
      </c>
      <c r="Q24" s="121">
        <f>IF('Input Sheet'!$S$6=0,'Input Sheet'!L16,'Input Sheet'!L48)</f>
        <v>31.47169698149624</v>
      </c>
      <c r="R24" s="62">
        <f>IF('Input Sheet'!$S$6=0,'Input Sheet'!M16,'Input Sheet'!M48)</f>
        <v>168.60867413422559</v>
      </c>
      <c r="S24" s="31"/>
      <c r="T24" s="31"/>
      <c r="U24" s="31"/>
      <c r="V24" s="22"/>
      <c r="W24" s="66"/>
      <c r="Z24" s="114">
        <f t="shared" si="2"/>
        <v>100</v>
      </c>
      <c r="AA24" s="114">
        <f t="shared" si="0"/>
        <v>168.60867413422559</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856</v>
      </c>
      <c r="M25" s="121">
        <f>IF('Input Sheet'!$S$6=0,'Input Sheet'!H17,'Input Sheet'!H49)</f>
        <v>2.338095108027642</v>
      </c>
      <c r="N25" s="120">
        <f>IF('Input Sheet'!$S$6=0,'Input Sheet'!I17,'Input Sheet'!I49)</f>
        <v>9055</v>
      </c>
      <c r="O25" s="121">
        <f>IF('Input Sheet'!$S$6=0,'Input Sheet'!J17,'Input Sheet'!J49)</f>
        <v>2.4251757616337462</v>
      </c>
      <c r="P25" s="121">
        <f>IF('Input Sheet'!$S$6=0,'Input Sheet'!K17,'Input Sheet'!K49)</f>
        <v>9.4533406957482047</v>
      </c>
      <c r="Q25" s="121">
        <f>IF('Input Sheet'!$S$6=0,'Input Sheet'!L17,'Input Sheet'!L49)</f>
        <v>-1.0831459432305062</v>
      </c>
      <c r="R25" s="62">
        <f>IF('Input Sheet'!$S$6=0,'Input Sheet'!M17,'Input Sheet'!M49)</f>
        <v>96.409305462155814</v>
      </c>
      <c r="S25" s="31"/>
      <c r="T25" s="31"/>
      <c r="U25" s="31"/>
      <c r="V25" s="22"/>
      <c r="W25" s="66"/>
      <c r="Z25" s="114">
        <f t="shared" si="2"/>
        <v>100</v>
      </c>
      <c r="AA25" s="114">
        <f t="shared" si="0"/>
        <v>100</v>
      </c>
      <c r="AB25" s="114">
        <f t="shared" si="0"/>
        <v>96.409305462155814</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2009</v>
      </c>
      <c r="M26" s="121">
        <f>IF('Input Sheet'!$S$6=0,'Input Sheet'!H18,'Input Sheet'!H50)</f>
        <v>5.487421813116276</v>
      </c>
      <c r="N26" s="120">
        <f>IF('Input Sheet'!$S$6=0,'Input Sheet'!I18,'Input Sheet'!I50)</f>
        <v>12641</v>
      </c>
      <c r="O26" s="121">
        <f>IF('Input Sheet'!$S$6=0,'Input Sheet'!J18,'Input Sheet'!J50)</f>
        <v>3.3856042852360226</v>
      </c>
      <c r="P26" s="121">
        <f>IF('Input Sheet'!$S$6=0,'Input Sheet'!K18,'Input Sheet'!K50)</f>
        <v>15.892730005537537</v>
      </c>
      <c r="Q26" s="121">
        <f>IF('Input Sheet'!$S$6=0,'Input Sheet'!L18,'Input Sheet'!L50)</f>
        <v>22.23626219966577</v>
      </c>
      <c r="R26" s="62">
        <f>IF('Input Sheet'!$S$6=0,'Input Sheet'!M18,'Input Sheet'!M50)</f>
        <v>162.0810157006795</v>
      </c>
      <c r="S26" s="31"/>
      <c r="T26" s="31"/>
      <c r="U26" s="31"/>
      <c r="V26" s="22"/>
      <c r="W26" s="66"/>
      <c r="Z26" s="114">
        <f t="shared" si="2"/>
        <v>100</v>
      </c>
      <c r="AA26" s="114">
        <f t="shared" si="0"/>
        <v>100</v>
      </c>
      <c r="AB26" s="114">
        <f t="shared" si="0"/>
        <v>162.0810157006795</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543</v>
      </c>
      <c r="M27" s="121">
        <f>IF('Input Sheet'!$S$6=0,'Input Sheet'!H19,'Input Sheet'!H51)</f>
        <v>1.4831607986670672</v>
      </c>
      <c r="N27" s="120">
        <f>IF('Input Sheet'!$S$6=0,'Input Sheet'!I19,'Input Sheet'!I51)</f>
        <v>9365</v>
      </c>
      <c r="O27" s="121">
        <f>IF('Input Sheet'!$S$6=0,'Input Sheet'!J19,'Input Sheet'!J51)</f>
        <v>2.508202209574824</v>
      </c>
      <c r="P27" s="121">
        <f>IF('Input Sheet'!$S$6=0,'Input Sheet'!K19,'Input Sheet'!K51)</f>
        <v>5.798184730379071</v>
      </c>
      <c r="Q27" s="121">
        <f>IF('Input Sheet'!$S$6=0,'Input Sheet'!L19,'Input Sheet'!L51)</f>
        <v>-12.542436012487427</v>
      </c>
      <c r="R27" s="62">
        <f>IF('Input Sheet'!$S$6=0,'Input Sheet'!M19,'Input Sheet'!M51)</f>
        <v>59.13242532859757</v>
      </c>
      <c r="S27" s="31"/>
      <c r="T27" s="31"/>
      <c r="U27" s="31"/>
      <c r="V27" s="22"/>
      <c r="W27" s="66"/>
      <c r="Z27" s="114">
        <f t="shared" si="2"/>
        <v>100</v>
      </c>
      <c r="AA27" s="114">
        <f t="shared" si="0"/>
        <v>100</v>
      </c>
      <c r="AB27" s="114">
        <f t="shared" si="0"/>
        <v>59.13242532859757</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1872</v>
      </c>
      <c r="M28" s="121">
        <f>IF('Input Sheet'!$S$6=0,'Input Sheet'!H20,'Input Sheet'!H52)</f>
        <v>5.1132173390511051</v>
      </c>
      <c r="N28" s="120">
        <f>IF('Input Sheet'!$S$6=0,'Input Sheet'!I20,'Input Sheet'!I52)</f>
        <v>10208</v>
      </c>
      <c r="O28" s="121">
        <f>IF('Input Sheet'!$S$6=0,'Input Sheet'!J20,'Input Sheet'!J52)</f>
        <v>2.7339805825242718</v>
      </c>
      <c r="P28" s="121">
        <f>IF('Input Sheet'!$S$6=0,'Input Sheet'!K20,'Input Sheet'!K52)</f>
        <v>18.338557993730408</v>
      </c>
      <c r="Q28" s="121">
        <f>IF('Input Sheet'!$S$6=0,'Input Sheet'!L20,'Input Sheet'!L52)</f>
        <v>27.916770223264805</v>
      </c>
      <c r="R28" s="62">
        <f>IF('Input Sheet'!$S$6=0,'Input Sheet'!M20,'Input Sheet'!M52)</f>
        <v>187.02463988716755</v>
      </c>
      <c r="S28" s="31"/>
      <c r="T28" s="31"/>
      <c r="U28" s="31"/>
      <c r="V28" s="22"/>
      <c r="W28" s="66"/>
      <c r="Z28" s="114">
        <f t="shared" si="2"/>
        <v>100</v>
      </c>
      <c r="AA28" s="114">
        <f t="shared" si="0"/>
        <v>100</v>
      </c>
      <c r="AB28" s="114">
        <f t="shared" si="0"/>
        <v>187.02463988716755</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2524</v>
      </c>
      <c r="M29" s="121">
        <f>IF('Input Sheet'!$S$6=0,'Input Sheet'!H21,'Input Sheet'!H53)</f>
        <v>6.8941028652590743</v>
      </c>
      <c r="N29" s="120">
        <f>IF('Input Sheet'!$S$6=0,'Input Sheet'!I21,'Input Sheet'!I53)</f>
        <v>13048</v>
      </c>
      <c r="O29" s="121">
        <f>IF('Input Sheet'!$S$6=0,'Input Sheet'!J21,'Input Sheet'!J53)</f>
        <v>3.4946099765651155</v>
      </c>
      <c r="P29" s="121">
        <f>IF('Input Sheet'!$S$6=0,'Input Sheet'!K21,'Input Sheet'!K53)</f>
        <v>19.343960760269773</v>
      </c>
      <c r="Q29" s="121">
        <f>IF('Input Sheet'!$S$6=0,'Input Sheet'!L21,'Input Sheet'!L53)</f>
        <v>35.419692900727412</v>
      </c>
      <c r="R29" s="62">
        <f>IF('Input Sheet'!$S$6=0,'Input Sheet'!M21,'Input Sheet'!M53)</f>
        <v>197.27817729277336</v>
      </c>
      <c r="S29" s="31"/>
      <c r="T29" s="31"/>
      <c r="U29" s="31"/>
      <c r="V29" s="22"/>
      <c r="W29" s="66"/>
      <c r="Z29" s="114">
        <f t="shared" si="2"/>
        <v>100</v>
      </c>
      <c r="AA29" s="114">
        <f t="shared" si="0"/>
        <v>100</v>
      </c>
      <c r="AB29" s="114">
        <f t="shared" si="0"/>
        <v>197.27817729277336</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1186</v>
      </c>
      <c r="M30" s="121">
        <f>IF('Input Sheet'!$S$6=0,'Input Sheet'!H22,'Input Sheet'!H54)</f>
        <v>3.2394635492065227</v>
      </c>
      <c r="N30" s="120">
        <f>IF('Input Sheet'!$S$6=0,'Input Sheet'!I22,'Input Sheet'!I54)</f>
        <v>20293</v>
      </c>
      <c r="O30" s="121">
        <f>IF('Input Sheet'!$S$6=0,'Input Sheet'!J22,'Input Sheet'!J54)</f>
        <v>5.4350184131235348</v>
      </c>
      <c r="P30" s="121">
        <f>IF('Input Sheet'!$S$6=0,'Input Sheet'!K22,'Input Sheet'!K54)</f>
        <v>5.8443798354112255</v>
      </c>
      <c r="Q30" s="121">
        <f>IF('Input Sheet'!$S$6=0,'Input Sheet'!L22,'Input Sheet'!L54)</f>
        <v>-18.530383552239293</v>
      </c>
      <c r="R30" s="62">
        <f>IF('Input Sheet'!$S$6=0,'Input Sheet'!M22,'Input Sheet'!M54)</f>
        <v>59.603543225988545</v>
      </c>
      <c r="S30" s="31"/>
      <c r="T30" s="31"/>
      <c r="U30" s="31"/>
      <c r="V30" s="22"/>
      <c r="W30" s="66"/>
      <c r="Z30" s="114">
        <f t="shared" si="2"/>
        <v>100</v>
      </c>
      <c r="AA30" s="114">
        <f t="shared" si="0"/>
        <v>100</v>
      </c>
      <c r="AB30" s="114">
        <f t="shared" si="0"/>
        <v>100</v>
      </c>
      <c r="AC30" s="114">
        <f t="shared" si="0"/>
        <v>59.603543225988545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1505</v>
      </c>
      <c r="M31" s="121">
        <f>IF('Input Sheet'!$S$6=0,'Input Sheet'!H23,'Input Sheet'!H55)</f>
        <v>4.1107863756794405</v>
      </c>
      <c r="N31" s="120">
        <f>IF('Input Sheet'!$S$6=0,'Input Sheet'!I23,'Input Sheet'!I55)</f>
        <v>14545</v>
      </c>
      <c r="O31" s="121">
        <f>IF('Input Sheet'!$S$6=0,'Input Sheet'!J23,'Input Sheet'!J55)</f>
        <v>3.8955473719450953</v>
      </c>
      <c r="P31" s="121">
        <f>IF('Input Sheet'!$S$6=0,'Input Sheet'!K23,'Input Sheet'!K55)</f>
        <v>10.347198349948435</v>
      </c>
      <c r="Q31" s="121">
        <f>IF('Input Sheet'!$S$6=0,'Input Sheet'!L23,'Input Sheet'!L55)</f>
        <v>2.1284858588602389</v>
      </c>
      <c r="R31" s="62">
        <f>IF('Input Sheet'!$S$6=0,'Input Sheet'!M23,'Input Sheet'!M55)</f>
        <v>105.5252569968588</v>
      </c>
      <c r="S31" s="31"/>
      <c r="T31" s="31"/>
      <c r="U31" s="31"/>
      <c r="V31" s="22"/>
      <c r="W31" s="66"/>
      <c r="Z31" s="114">
        <f t="shared" si="2"/>
        <v>100</v>
      </c>
      <c r="AA31" s="114">
        <f t="shared" si="0"/>
        <v>100</v>
      </c>
      <c r="AB31" s="114">
        <f t="shared" si="0"/>
        <v>100</v>
      </c>
      <c r="AC31" s="114">
        <f t="shared" si="0"/>
        <v>105.5252569968588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1531</v>
      </c>
      <c r="M32" s="121">
        <f>IF('Input Sheet'!$S$6=0,'Input Sheet'!H24,'Input Sheet'!H56)</f>
        <v>4.1818032831662615</v>
      </c>
      <c r="N32" s="120">
        <f>IF('Input Sheet'!$S$6=0,'Input Sheet'!I24,'Input Sheet'!I56)</f>
        <v>23783</v>
      </c>
      <c r="O32" s="121">
        <f>IF('Input Sheet'!$S$6=0,'Input Sheet'!J24,'Input Sheet'!J56)</f>
        <v>6.3697355205892201</v>
      </c>
      <c r="P32" s="121">
        <f>IF('Input Sheet'!$S$6=0,'Input Sheet'!K24,'Input Sheet'!K56)</f>
        <v>6.4373712315519489</v>
      </c>
      <c r="Q32" s="121">
        <f>IF('Input Sheet'!$S$6=0,'Input Sheet'!L24,'Input Sheet'!L56)</f>
        <v>-17.142368941152306</v>
      </c>
      <c r="R32" s="62">
        <f>IF('Input Sheet'!$S$6=0,'Input Sheet'!M24,'Input Sheet'!M56)</f>
        <v>65.65112899349127</v>
      </c>
      <c r="S32" s="31"/>
      <c r="T32" s="31"/>
      <c r="U32" s="31"/>
      <c r="V32" s="22"/>
      <c r="W32" s="66"/>
      <c r="Z32" s="114">
        <f t="shared" si="2"/>
        <v>100</v>
      </c>
      <c r="AA32" s="114">
        <f t="shared" si="2"/>
        <v>100</v>
      </c>
      <c r="AB32" s="114">
        <f t="shared" si="2"/>
        <v>100</v>
      </c>
      <c r="AC32" s="114">
        <f t="shared" si="2"/>
        <v>65.65112899349127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572</v>
      </c>
      <c r="M33" s="121">
        <f>IF('Input Sheet'!$S$6=0,'Input Sheet'!H25,'Input Sheet'!H57)</f>
        <v>1.5623719647100598</v>
      </c>
      <c r="N33" s="120">
        <f>IF('Input Sheet'!$S$6=0,'Input Sheet'!I25,'Input Sheet'!I57)</f>
        <v>25583</v>
      </c>
      <c r="O33" s="121">
        <f>IF('Input Sheet'!$S$6=0,'Input Sheet'!J25,'Input Sheet'!J57)</f>
        <v>6.851824573150318</v>
      </c>
      <c r="P33" s="121">
        <f>IF('Input Sheet'!$S$6=0,'Input Sheet'!K25,'Input Sheet'!K57)</f>
        <v>2.2358597506156435</v>
      </c>
      <c r="Q33" s="121">
        <f>IF('Input Sheet'!$S$6=0,'Input Sheet'!L25,'Input Sheet'!L57)</f>
        <v>-40.061410150363173</v>
      </c>
      <c r="R33" s="62">
        <f>IF('Input Sheet'!$S$6=0,'Input Sheet'!M25,'Input Sheet'!M57)</f>
        <v>22.802276211688174</v>
      </c>
      <c r="S33" s="31"/>
      <c r="T33" s="31"/>
      <c r="U33" s="31"/>
      <c r="V33" s="22"/>
      <c r="W33" s="66"/>
      <c r="Z33" s="114">
        <f t="shared" si="2"/>
        <v>100</v>
      </c>
      <c r="AA33" s="114">
        <f t="shared" si="2"/>
        <v>100</v>
      </c>
      <c r="AB33" s="114">
        <f t="shared" si="2"/>
        <v>100</v>
      </c>
      <c r="AC33" s="114">
        <f t="shared" si="2"/>
        <v>22.802276211688174</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5154</v>
      </c>
      <c r="M34" s="121">
        <f>IF('Input Sheet'!$S$6=0,'Input Sheet'!H26,'Input Sheet'!H58)</f>
        <v>14.077736199502883</v>
      </c>
      <c r="N34" s="120">
        <f>IF('Input Sheet'!$S$6=0,'Input Sheet'!I26,'Input Sheet'!I58)</f>
        <v>24019</v>
      </c>
      <c r="O34" s="121">
        <f>IF('Input Sheet'!$S$6=0,'Input Sheet'!J26,'Input Sheet'!J58)</f>
        <v>6.4329427519250082</v>
      </c>
      <c r="P34" s="121">
        <f>IF('Input Sheet'!$S$6=0,'Input Sheet'!K26,'Input Sheet'!K58)</f>
        <v>21.458012406844581</v>
      </c>
      <c r="Q34" s="121">
        <f>IF('Input Sheet'!$S$6=0,'Input Sheet'!L26,'Input Sheet'!L58)</f>
        <v>59.621819151532513</v>
      </c>
      <c r="R34" s="62">
        <f>IF('Input Sheet'!$S$6=0,'Input Sheet'!M26,'Input Sheet'!M58)</f>
        <v>218.83820115281191</v>
      </c>
      <c r="S34" s="31"/>
      <c r="T34" s="31"/>
      <c r="U34" s="31"/>
      <c r="V34" s="22"/>
      <c r="W34" s="66"/>
      <c r="Z34" s="114">
        <f t="shared" si="2"/>
        <v>100</v>
      </c>
      <c r="AA34" s="114">
        <f t="shared" si="2"/>
        <v>100</v>
      </c>
      <c r="AB34" s="114">
        <f t="shared" si="2"/>
        <v>100</v>
      </c>
      <c r="AC34" s="114">
        <f t="shared" si="2"/>
        <v>218.83820115281191</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1992</v>
      </c>
      <c r="M35" s="121">
        <f>IF('Input Sheet'!$S$6=0,'Input Sheet'!H27,'Input Sheet'!H59)</f>
        <v>5.4409876812979707</v>
      </c>
      <c r="N35" s="120">
        <f>IF('Input Sheet'!$S$6=0,'Input Sheet'!I27,'Input Sheet'!I59)</f>
        <v>15653</v>
      </c>
      <c r="O35" s="121">
        <f>IF('Input Sheet'!$S$6=0,'Input Sheet'!J27,'Input Sheet'!J59)</f>
        <v>4.1922999665215936</v>
      </c>
      <c r="P35" s="121">
        <f>IF('Input Sheet'!$S$6=0,'Input Sheet'!K27,'Input Sheet'!K59)</f>
        <v>12.725995016929662</v>
      </c>
      <c r="Q35" s="121">
        <f>IF('Input Sheet'!$S$6=0,'Input Sheet'!L27,'Input Sheet'!L59)</f>
        <v>11.921564492581942</v>
      </c>
      <c r="R35" s="62">
        <f>IF('Input Sheet'!$S$6=0,'Input Sheet'!M27,'Input Sheet'!M59)</f>
        <v>129.78526643484508</v>
      </c>
      <c r="S35" s="31"/>
      <c r="T35" s="31"/>
      <c r="U35" s="31"/>
      <c r="V35" s="22"/>
      <c r="W35" s="66"/>
      <c r="Z35" s="114">
        <f t="shared" si="2"/>
        <v>100</v>
      </c>
      <c r="AA35" s="114">
        <f t="shared" si="2"/>
        <v>100</v>
      </c>
      <c r="AB35" s="114">
        <f t="shared" si="2"/>
        <v>100</v>
      </c>
      <c r="AC35" s="114">
        <f t="shared" si="2"/>
        <v>100</v>
      </c>
      <c r="AD35" s="114">
        <f t="shared" si="2"/>
        <v>129.78526643484508</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771</v>
      </c>
      <c r="M36" s="121">
        <f>IF('Input Sheet'!$S$6=0,'Input Sheet'!H28,'Input Sheet'!H60)</f>
        <v>2.1059244489361122</v>
      </c>
      <c r="N36" s="120">
        <f>IF('Input Sheet'!$S$6=0,'Input Sheet'!I28,'Input Sheet'!I60)</f>
        <v>20769</v>
      </c>
      <c r="O36" s="121">
        <f>IF('Input Sheet'!$S$6=0,'Input Sheet'!J28,'Input Sheet'!J60)</f>
        <v>5.5625041848008028</v>
      </c>
      <c r="P36" s="121">
        <f>IF('Input Sheet'!$S$6=0,'Input Sheet'!K28,'Input Sheet'!K60)</f>
        <v>3.7122634695941064</v>
      </c>
      <c r="Q36" s="121">
        <f>IF('Input Sheet'!$S$6=0,'Input Sheet'!L28,'Input Sheet'!L60)</f>
        <v>-28.856587326338339</v>
      </c>
      <c r="R36" s="62">
        <f>IF('Input Sheet'!$S$6=0,'Input Sheet'!M28,'Input Sheet'!M60)</f>
        <v>37.85928745348938</v>
      </c>
      <c r="S36" s="31"/>
      <c r="T36" s="31"/>
      <c r="U36" s="31"/>
      <c r="V36" s="22"/>
      <c r="W36" s="66"/>
      <c r="X36" s="123"/>
      <c r="Z36" s="114">
        <f t="shared" si="2"/>
        <v>100</v>
      </c>
      <c r="AA36" s="114">
        <f t="shared" si="2"/>
        <v>100</v>
      </c>
      <c r="AB36" s="114">
        <f t="shared" si="2"/>
        <v>100</v>
      </c>
      <c r="AC36" s="114">
        <f t="shared" si="2"/>
        <v>100</v>
      </c>
      <c r="AD36" s="114">
        <f t="shared" si="2"/>
        <v>37.85928745348938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246</v>
      </c>
      <c r="M37" s="121">
        <f>IF('Input Sheet'!$S$6=0,'Input Sheet'!H29,'Input Sheet'!H61)</f>
        <v>0.67192920160607461</v>
      </c>
      <c r="N37" s="120">
        <f>IF('Input Sheet'!$S$6=0,'Input Sheet'!I29,'Input Sheet'!I61)</f>
        <v>22366</v>
      </c>
      <c r="O37" s="121">
        <f>IF('Input Sheet'!$S$6=0,'Input Sheet'!J29,'Input Sheet'!J61)</f>
        <v>5.9902243053230659</v>
      </c>
      <c r="P37" s="121">
        <f>IF('Input Sheet'!$S$6=0,'Input Sheet'!K29,'Input Sheet'!K61)</f>
        <v>1.0998837521237592</v>
      </c>
      <c r="Q37" s="121">
        <f>IF('Input Sheet'!$S$6=0,'Input Sheet'!L29,'Input Sheet'!L61)</f>
        <v>-42.88152057357258</v>
      </c>
      <c r="R37" s="62">
        <f>IF('Input Sheet'!$S$6=0,'Input Sheet'!M29,'Input Sheet'!M61)</f>
        <v>11.217095844123588</v>
      </c>
      <c r="S37" s="31"/>
      <c r="T37" s="31"/>
      <c r="U37" s="31"/>
      <c r="V37" s="22"/>
      <c r="W37" s="66"/>
      <c r="Z37" s="114">
        <f t="shared" si="2"/>
        <v>100</v>
      </c>
      <c r="AA37" s="114">
        <f t="shared" si="2"/>
        <v>100</v>
      </c>
      <c r="AB37" s="114">
        <f t="shared" si="2"/>
        <v>100</v>
      </c>
      <c r="AC37" s="114">
        <f t="shared" si="2"/>
        <v>100</v>
      </c>
      <c r="AD37" s="114">
        <f t="shared" si="2"/>
        <v>11.217095844123588</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763</v>
      </c>
      <c r="M38" s="121">
        <f>IF('Input Sheet'!$S$6=0,'Input Sheet'!H30,'Input Sheet'!H62)</f>
        <v>2.0840730927863214</v>
      </c>
      <c r="N38" s="120">
        <f>IF('Input Sheet'!$S$6=0,'Input Sheet'!I30,'Input Sheet'!I62)</f>
        <v>23084</v>
      </c>
      <c r="O38" s="121">
        <f>IF('Input Sheet'!$S$6=0,'Input Sheet'!J30,'Input Sheet'!J62)</f>
        <v>6.1825242718446605</v>
      </c>
      <c r="P38" s="121">
        <f>IF('Input Sheet'!$S$6=0,'Input Sheet'!K30,'Input Sheet'!K62)</f>
        <v>3.3053197019580662</v>
      </c>
      <c r="Q38" s="121">
        <f>IF('Input Sheet'!$S$6=0,'Input Sheet'!L30,'Input Sheet'!L62)</f>
        <v>-32.561227979963355</v>
      </c>
      <c r="R38" s="62">
        <f>IF('Input Sheet'!$S$6=0,'Input Sheet'!M30,'Input Sheet'!M62)</f>
        <v>33.709096821135539</v>
      </c>
      <c r="S38" s="31"/>
      <c r="T38" s="31"/>
      <c r="U38" s="31"/>
      <c r="V38" s="22"/>
      <c r="W38" s="66"/>
      <c r="Z38" s="114">
        <f t="shared" si="2"/>
        <v>100</v>
      </c>
      <c r="AA38" s="114">
        <f t="shared" si="2"/>
        <v>100</v>
      </c>
      <c r="AB38" s="114">
        <f t="shared" si="2"/>
        <v>100</v>
      </c>
      <c r="AC38" s="114">
        <f t="shared" si="2"/>
        <v>100</v>
      </c>
      <c r="AD38" s="114">
        <f t="shared" si="2"/>
        <v>33.709096821135539</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593</v>
      </c>
      <c r="M39" s="121">
        <f>IF('Input Sheet'!$S$6=0,'Input Sheet'!H31,'Input Sheet'!H63)</f>
        <v>1.6197317746032613</v>
      </c>
      <c r="N39" s="120">
        <f>IF('Input Sheet'!$S$6=0,'Input Sheet'!I31,'Input Sheet'!I63)</f>
        <v>32027</v>
      </c>
      <c r="O39" s="121">
        <f>IF('Input Sheet'!$S$6=0,'Input Sheet'!J31,'Input Sheet'!J63)</f>
        <v>8.5777033813190489</v>
      </c>
      <c r="P39" s="121">
        <f>IF('Input Sheet'!$S$6=0,'Input Sheet'!K31,'Input Sheet'!K63)</f>
        <v>1.851562743934805</v>
      </c>
      <c r="Q39" s="121">
        <f>IF('Input Sheet'!$S$6=0,'Input Sheet'!L31,'Input Sheet'!L63)</f>
        <v>-47.541937014490308</v>
      </c>
      <c r="R39" s="62">
        <f>IF('Input Sheet'!$S$6=0,'Input Sheet'!M31,'Input Sheet'!M63)</f>
        <v>18.883047158412985</v>
      </c>
      <c r="S39" s="31"/>
      <c r="T39" s="31"/>
      <c r="U39" s="31"/>
      <c r="V39" s="22"/>
      <c r="W39" s="66"/>
      <c r="Z39" s="114">
        <f t="shared" si="2"/>
        <v>100</v>
      </c>
      <c r="AA39" s="114">
        <f t="shared" si="2"/>
        <v>100</v>
      </c>
      <c r="AB39" s="114">
        <f t="shared" si="2"/>
        <v>100</v>
      </c>
      <c r="AC39" s="114">
        <f t="shared" si="2"/>
        <v>100</v>
      </c>
      <c r="AD39" s="114">
        <f t="shared" si="2"/>
        <v>18.883047158412985</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469</v>
      </c>
      <c r="M40" s="121">
        <f>IF('Input Sheet'!$S$6=0,'Input Sheet'!H32,'Input Sheet'!H64)</f>
        <v>1.2810357542815001</v>
      </c>
      <c r="N40" s="120">
        <f>IF('Input Sheet'!$S$6=0,'Input Sheet'!I32,'Input Sheet'!I64)</f>
        <v>12434</v>
      </c>
      <c r="O40" s="121">
        <f>IF('Input Sheet'!$S$6=0,'Input Sheet'!J32,'Input Sheet'!J64)</f>
        <v>3.3301640441914961</v>
      </c>
      <c r="P40" s="121">
        <f>IF('Input Sheet'!$S$6=0,'Input Sheet'!K32,'Input Sheet'!K64)</f>
        <v>3.7719157149750679</v>
      </c>
      <c r="Q40" s="121">
        <f>IF('Input Sheet'!$S$6=0,'Input Sheet'!L32,'Input Sheet'!L64)</f>
        <v>-21.852274149887737</v>
      </c>
      <c r="R40" s="62">
        <f>IF('Input Sheet'!$S$6=0,'Input Sheet'!M32,'Input Sheet'!M64)</f>
        <v>38.467647157379375</v>
      </c>
      <c r="S40" s="31"/>
      <c r="T40" s="31"/>
      <c r="U40" s="31"/>
      <c r="V40" s="22"/>
      <c r="W40" s="66"/>
      <c r="Z40" s="114">
        <f t="shared" si="2"/>
        <v>100</v>
      </c>
      <c r="AA40" s="114">
        <f t="shared" si="2"/>
        <v>100</v>
      </c>
      <c r="AB40" s="114">
        <f t="shared" si="2"/>
        <v>100</v>
      </c>
      <c r="AC40" s="114">
        <f t="shared" si="2"/>
        <v>100</v>
      </c>
      <c r="AD40" s="114">
        <f t="shared" si="2"/>
        <v>38.467647157379375</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-13.647907069469637</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-8.3752528844759144</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276</v>
      </c>
      <c r="M43" s="121">
        <f>IF('Input Sheet'!$S$6=0,'Input Sheet'!H35,'Input Sheet'!H67)</f>
        <v>0.75387178716779113</v>
      </c>
      <c r="N43" s="120">
        <f>IF('Input Sheet'!$S$6=0,'Input Sheet'!I35,'Input Sheet'!I67)</f>
        <v>3052</v>
      </c>
      <c r="O43" s="121">
        <f>IF('Input Sheet'!$S$6=0,'Input Sheet'!J35,'Input Sheet'!J67)</f>
        <v>0.81740877134248413</v>
      </c>
      <c r="P43" s="121">
        <f>IF('Input Sheet'!$S$6=0,'Input Sheet'!K35,'Input Sheet'!K67)</f>
        <v>9.0432503276539968</v>
      </c>
      <c r="Q43" s="121">
        <f>IF('Input Sheet'!$S$6=0,'Input Sheet'!L35,'Input Sheet'!L67)</f>
        <v>-1.3501904149315807</v>
      </c>
      <c r="R43" s="62">
        <f>IF('Input Sheet'!$S$6=0,'Input Sheet'!M35,'Input Sheet'!M67)</f>
        <v>92.227024421288988</v>
      </c>
      <c r="S43" s="31"/>
      <c r="T43" s="31"/>
      <c r="U43" s="31"/>
      <c r="V43" s="22"/>
      <c r="W43" s="66"/>
      <c r="Z43" s="114">
        <f t="shared" si="2"/>
        <v>100</v>
      </c>
      <c r="AA43" s="114">
        <f t="shared" si="2"/>
        <v>100</v>
      </c>
      <c r="AB43" s="114">
        <f t="shared" si="2"/>
        <v>100</v>
      </c>
      <c r="AC43" s="114">
        <f t="shared" si="2"/>
        <v>100</v>
      </c>
      <c r="AD43" s="114">
        <f t="shared" si="2"/>
        <v>100</v>
      </c>
      <c r="AE43" s="114">
        <f t="shared" si="2"/>
        <v>92.227024421288988</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FB479C24-DF2D-4C0D-AE88-1A30A07709EC}"/>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69B759F-313D-4E5B-93E6-2B04AC51FFFF}">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AA8D4D6E-3CC9-47AD-BCC9-D37F6C123D7A}">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81C0CFA5-D2F0-4214-A86A-8AFD17AA0D87}">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9D27C4A8-BDD7-40DE-8645-85D660EF37BB}">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A248C251-49B8-4638-923C-0C10B6F66D65}">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B56F0-EA77-4822-A4F6-322EE1C7DE07}">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Community Partnership: Winsford</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487</v>
      </c>
      <c r="S17" s="158">
        <f>IF('Input Sheet'!U8&gt;20,20,'Input Sheet'!U8)</f>
        <v>1.33020130561853</v>
      </c>
      <c r="T17" s="159">
        <f>'Input Sheet'!Z8</f>
        <v>99.511903924127154</v>
      </c>
      <c r="U17" s="22"/>
      <c r="V17" s="65"/>
      <c r="W17" s="150" t="str">
        <f>LEFT('Input Sheet'!S8,3)</f>
        <v>1.1</v>
      </c>
      <c r="X17" s="150">
        <f>IF(T17&gt;300,300,T17)</f>
        <v>99.511903924127154</v>
      </c>
      <c r="Y17" s="150">
        <f>IF(S17&gt;20,20,S17)</f>
        <v>1.33020130561853</v>
      </c>
      <c r="Z17" s="160">
        <f>IF('Input Sheet'!Y8&gt;20,20,'Input Sheet'!Y8)</f>
        <v>-0.10870625070596468</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5405</v>
      </c>
      <c r="S18" s="158">
        <f>IF('Input Sheet'!U9&gt;20,20,'Input Sheet'!U9)</f>
        <v>14.763322498702575</v>
      </c>
      <c r="T18" s="159">
        <f>'Input Sheet'!Z9</f>
        <v>314.73424334549924</v>
      </c>
      <c r="U18" s="22"/>
      <c r="V18" s="66"/>
      <c r="W18" s="150" t="str">
        <f>LEFT('Input Sheet'!S9,3)</f>
        <v>1.2</v>
      </c>
      <c r="X18" s="150">
        <f t="shared" ref="X18:X41" si="1">IF(T18&gt;300,300,T18)</f>
        <v>300</v>
      </c>
      <c r="Y18" s="150">
        <f t="shared" ref="Y18:Y41" si="2">IF(S18&gt;20,20,S18)</f>
        <v>14.763322498702575</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1434</v>
      </c>
      <c r="S19" s="158">
        <f>IF('Input Sheet'!U10&gt;20,20,'Input Sheet'!U10)</f>
        <v>3.9168555898500448</v>
      </c>
      <c r="T19" s="159">
        <f>'Input Sheet'!Z10</f>
        <v>307.88546439163377</v>
      </c>
      <c r="U19" s="22"/>
      <c r="V19" s="66"/>
      <c r="W19" s="150" t="str">
        <f>LEFT('Input Sheet'!S10,3)</f>
        <v>1.3</v>
      </c>
      <c r="X19" s="150">
        <f t="shared" si="1"/>
        <v>300</v>
      </c>
      <c r="Y19" s="150">
        <f t="shared" si="2"/>
        <v>3.9168555898500448</v>
      </c>
      <c r="Z19" s="160">
        <f>IF('Input Sheet'!Y10&gt;20,20,'Input Sheet'!Y10)</f>
        <v>20</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520</v>
      </c>
      <c r="S20" s="158">
        <f>IF('Input Sheet'!U11&gt;20,20,'Input Sheet'!U11)</f>
        <v>1.420338149736418</v>
      </c>
      <c r="T20" s="159">
        <f>'Input Sheet'!Z11</f>
        <v>170.13755426943698</v>
      </c>
      <c r="U20" s="22"/>
      <c r="V20" s="66"/>
      <c r="W20" s="150" t="str">
        <f>LEFT('Input Sheet'!S11,3)</f>
        <v>1.4</v>
      </c>
      <c r="X20" s="150">
        <f t="shared" si="1"/>
        <v>170.13755426943698</v>
      </c>
      <c r="Y20" s="150">
        <f t="shared" si="2"/>
        <v>1.420338149736418</v>
      </c>
      <c r="Z20" s="160">
        <f>IF('Input Sheet'!Y11&gt;20,20,'Input Sheet'!Y11)</f>
        <v>12.313246937243655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151</v>
      </c>
      <c r="S21" s="158">
        <f>IF('Input Sheet'!U12&gt;20,20,'Input Sheet'!U12)</f>
        <v>0.412444347327306</v>
      </c>
      <c r="T21" s="159">
        <f>'Input Sheet'!Z12</f>
        <v>35.921718727159522</v>
      </c>
      <c r="U21" s="22"/>
      <c r="V21" s="66"/>
      <c r="W21" s="150" t="str">
        <f>LEFT('Input Sheet'!S12,3)</f>
        <v>1.5</v>
      </c>
      <c r="X21" s="150">
        <f t="shared" si="1"/>
        <v>35.921718727159522</v>
      </c>
      <c r="Y21" s="150">
        <f t="shared" si="2"/>
        <v>0.412444347327306</v>
      </c>
      <c r="Z21" s="160">
        <f>IF('Input Sheet'!Y12&gt;20,20,'Input Sheet'!Y12)</f>
        <v>-13.213821299993594</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787</v>
      </c>
      <c r="S22" s="158">
        <f>IF('Input Sheet'!U13&gt;20,20,'Input Sheet'!U13)</f>
        <v>2.1496271612356939</v>
      </c>
      <c r="T22" s="159">
        <f>'Input Sheet'!Z13</f>
        <v>88.559752987573319</v>
      </c>
      <c r="U22" s="22"/>
      <c r="V22" s="66"/>
      <c r="W22" s="150" t="str">
        <f>LEFT('Input Sheet'!S13,3)</f>
        <v>2.6</v>
      </c>
      <c r="X22" s="150">
        <f>IF(T22&gt;300,300,T22)</f>
        <v>88.559752987573319</v>
      </c>
      <c r="Y22" s="150">
        <f t="shared" si="2"/>
        <v>2.1496271612356939</v>
      </c>
      <c r="Z22" s="160">
        <f>IF('Input Sheet'!Y13&gt;20,20,'Input Sheet'!Y13)</f>
        <v>-3.4525537545442928</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293</v>
      </c>
      <c r="S23" s="158">
        <f>IF('Input Sheet'!U14&gt;20,20,'Input Sheet'!U14)</f>
        <v>0.80030591898609704</v>
      </c>
      <c r="T23" s="159">
        <f>'Input Sheet'!Z14</f>
        <v>62.239996355224747</v>
      </c>
      <c r="U23" s="22"/>
      <c r="V23" s="66"/>
      <c r="W23" s="150" t="str">
        <f>LEFT('Input Sheet'!S14,3)</f>
        <v>2.7</v>
      </c>
      <c r="X23" s="150">
        <f t="shared" si="1"/>
        <v>62.239996355224747</v>
      </c>
      <c r="Y23" s="150">
        <f t="shared" si="2"/>
        <v>0.80030591898609704</v>
      </c>
      <c r="Z23" s="160">
        <f>IF('Input Sheet'!Y14&gt;20,20,'Input Sheet'!Y14)</f>
        <v>-8.2459619848304797</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1317</v>
      </c>
      <c r="S24" s="158">
        <f>IF('Input Sheet'!U15&gt;20,20,'Input Sheet'!U15)</f>
        <v>3.5972795061593512</v>
      </c>
      <c r="T24" s="159">
        <f>'Input Sheet'!Z15</f>
        <v>133.91168849573756</v>
      </c>
      <c r="U24" s="22"/>
      <c r="V24" s="66"/>
      <c r="W24" s="150" t="str">
        <f>LEFT('Input Sheet'!S15,3)</f>
        <v>2.8</v>
      </c>
      <c r="X24" s="150">
        <f t="shared" si="1"/>
        <v>133.91168849573756</v>
      </c>
      <c r="Y24" s="150">
        <f t="shared" si="2"/>
        <v>3.5972795061593512</v>
      </c>
      <c r="Z24" s="160">
        <f>IF('Input Sheet'!Y15&gt;20,20,'Input Sheet'!Y15)</f>
        <v>10.780678192609184</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3355</v>
      </c>
      <c r="S25" s="158">
        <f>IF('Input Sheet'!U16&gt;20,20,'Input Sheet'!U16)</f>
        <v>9.1639124853186207</v>
      </c>
      <c r="T25" s="159">
        <f>'Input Sheet'!Z16</f>
        <v>168.60867413422559</v>
      </c>
      <c r="U25" s="22"/>
      <c r="V25" s="66"/>
      <c r="W25" s="150" t="str">
        <f>LEFT('Input Sheet'!S16,3)</f>
        <v>2.9</v>
      </c>
      <c r="X25" s="150">
        <f t="shared" si="1"/>
        <v>168.60867413422559</v>
      </c>
      <c r="Y25" s="150">
        <f t="shared" si="2"/>
        <v>9.1639124853186207</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856</v>
      </c>
      <c r="S26" s="158">
        <f>IF('Input Sheet'!U17&gt;20,20,'Input Sheet'!U17)</f>
        <v>2.338095108027642</v>
      </c>
      <c r="T26" s="159">
        <f>'Input Sheet'!Z17</f>
        <v>96.409305462155814</v>
      </c>
      <c r="U26" s="22"/>
      <c r="V26" s="66"/>
      <c r="W26" s="150" t="str">
        <f>LEFT('Input Sheet'!S17,4)</f>
        <v>3.10</v>
      </c>
      <c r="X26" s="150">
        <f t="shared" si="1"/>
        <v>96.409305462155814</v>
      </c>
      <c r="Y26" s="150">
        <f t="shared" si="2"/>
        <v>2.338095108027642</v>
      </c>
      <c r="Z26" s="160">
        <f>IF('Input Sheet'!Y17&gt;20,20,'Input Sheet'!Y17)</f>
        <v>-1.0831459432305062</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2009</v>
      </c>
      <c r="S27" s="158">
        <f>IF('Input Sheet'!U18&gt;20,20,'Input Sheet'!U18)</f>
        <v>5.487421813116276</v>
      </c>
      <c r="T27" s="159">
        <f>'Input Sheet'!Z18</f>
        <v>162.0810157006795</v>
      </c>
      <c r="U27" s="22"/>
      <c r="V27" s="66"/>
      <c r="W27" s="150" t="str">
        <f>LEFT('Input Sheet'!S18,4)</f>
        <v>3.11</v>
      </c>
      <c r="X27" s="150">
        <f t="shared" si="1"/>
        <v>162.0810157006795</v>
      </c>
      <c r="Y27" s="150">
        <f t="shared" si="2"/>
        <v>5.487421813116276</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543</v>
      </c>
      <c r="S28" s="158">
        <f>IF('Input Sheet'!U19&gt;20,20,'Input Sheet'!U19)</f>
        <v>1.4831607986670672</v>
      </c>
      <c r="T28" s="159">
        <f>'Input Sheet'!Z19</f>
        <v>59.13242532859757</v>
      </c>
      <c r="U28" s="22"/>
      <c r="V28" s="66"/>
      <c r="W28" s="150" t="str">
        <f>LEFT('Input Sheet'!S19,4)</f>
        <v>3.12</v>
      </c>
      <c r="X28" s="150">
        <f t="shared" si="1"/>
        <v>59.13242532859757</v>
      </c>
      <c r="Y28" s="150">
        <f t="shared" si="2"/>
        <v>1.4831607986670672</v>
      </c>
      <c r="Z28" s="160">
        <f>IF('Input Sheet'!Y19&gt;20,20,'Input Sheet'!Y19)</f>
        <v>-12.542436012487427</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1872</v>
      </c>
      <c r="S29" s="158">
        <f>IF('Input Sheet'!U20&gt;20,20,'Input Sheet'!U20)</f>
        <v>5.1132173390511051</v>
      </c>
      <c r="T29" s="159">
        <f>'Input Sheet'!Z20</f>
        <v>187.02463988716755</v>
      </c>
      <c r="U29" s="22"/>
      <c r="V29" s="66"/>
      <c r="W29" s="150" t="str">
        <f>LEFT('Input Sheet'!S20,4)</f>
        <v>3.13</v>
      </c>
      <c r="X29" s="150">
        <f t="shared" si="1"/>
        <v>187.02463988716755</v>
      </c>
      <c r="Y29" s="150">
        <f t="shared" si="2"/>
        <v>5.1132173390511051</v>
      </c>
      <c r="Z29" s="160">
        <f>IF('Input Sheet'!Y20&gt;20,20,'Input Sheet'!Y20)</f>
        <v>20</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2524</v>
      </c>
      <c r="S30" s="158">
        <f>IF('Input Sheet'!U21&gt;20,20,'Input Sheet'!U21)</f>
        <v>6.8941028652590743</v>
      </c>
      <c r="T30" s="159">
        <f>'Input Sheet'!Z21</f>
        <v>197.27817729277336</v>
      </c>
      <c r="U30" s="22"/>
      <c r="V30" s="66"/>
      <c r="W30" s="150" t="str">
        <f>LEFT('Input Sheet'!S21,4)</f>
        <v>3.14</v>
      </c>
      <c r="X30" s="150">
        <f t="shared" si="1"/>
        <v>197.27817729277336</v>
      </c>
      <c r="Y30" s="150">
        <f t="shared" si="2"/>
        <v>6.8941028652590743</v>
      </c>
      <c r="Z30" s="160">
        <f>IF('Input Sheet'!Y21&gt;20,20,'Input Sheet'!Y21)</f>
        <v>20</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1186</v>
      </c>
      <c r="S31" s="158">
        <f>IF('Input Sheet'!U22&gt;20,20,'Input Sheet'!U22)</f>
        <v>3.2394635492065227</v>
      </c>
      <c r="T31" s="159">
        <f>'Input Sheet'!Z22</f>
        <v>59.603543225988545</v>
      </c>
      <c r="U31" s="22"/>
      <c r="V31" s="66"/>
      <c r="W31" s="150" t="str">
        <f>LEFT('Input Sheet'!S22,4)</f>
        <v>4.15</v>
      </c>
      <c r="X31" s="150">
        <f t="shared" si="1"/>
        <v>59.603543225988545</v>
      </c>
      <c r="Y31" s="150">
        <f t="shared" si="2"/>
        <v>3.2394635492065227</v>
      </c>
      <c r="Z31" s="160">
        <f>IF('Input Sheet'!Y22&gt;20,20,'Input Sheet'!Y22)</f>
        <v>-18.530383552239293</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1505</v>
      </c>
      <c r="S32" s="158">
        <f>IF('Input Sheet'!U23&gt;20,20,'Input Sheet'!U23)</f>
        <v>4.1107863756794405</v>
      </c>
      <c r="T32" s="159">
        <f>'Input Sheet'!Z23</f>
        <v>105.5252569968588</v>
      </c>
      <c r="U32" s="22"/>
      <c r="V32" s="66"/>
      <c r="W32" s="150" t="str">
        <f>LEFT('Input Sheet'!S23,4)</f>
        <v>4.16</v>
      </c>
      <c r="X32" s="150">
        <f t="shared" si="1"/>
        <v>105.5252569968588</v>
      </c>
      <c r="Y32" s="150">
        <f t="shared" si="2"/>
        <v>4.1107863756794405</v>
      </c>
      <c r="Z32" s="160">
        <f>IF('Input Sheet'!Y23&gt;20,20,'Input Sheet'!Y23)</f>
        <v>2.1284858588602389</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1531</v>
      </c>
      <c r="S33" s="158">
        <f>IF('Input Sheet'!U24&gt;20,20,'Input Sheet'!U24)</f>
        <v>4.1818032831662615</v>
      </c>
      <c r="T33" s="159">
        <f>'Input Sheet'!Z24</f>
        <v>65.65112899349127</v>
      </c>
      <c r="U33" s="22"/>
      <c r="V33" s="66"/>
      <c r="W33" s="150" t="str">
        <f>LEFT('Input Sheet'!S24,4)</f>
        <v>4.17</v>
      </c>
      <c r="X33" s="150">
        <f t="shared" si="1"/>
        <v>65.65112899349127</v>
      </c>
      <c r="Y33" s="150">
        <f t="shared" si="2"/>
        <v>4.1818032831662615</v>
      </c>
      <c r="Z33" s="160">
        <f>IF('Input Sheet'!Y24&gt;20,20,'Input Sheet'!Y24)</f>
        <v>-17.142368941152306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572</v>
      </c>
      <c r="S34" s="158">
        <f>IF('Input Sheet'!U25&gt;20,20,'Input Sheet'!U25)</f>
        <v>1.5623719647100598</v>
      </c>
      <c r="T34" s="159">
        <f>'Input Sheet'!Z25</f>
        <v>22.802276211688174</v>
      </c>
      <c r="U34" s="22"/>
      <c r="V34" s="66"/>
      <c r="W34" s="150" t="str">
        <f>LEFT('Input Sheet'!S25,4)</f>
        <v>4.18</v>
      </c>
      <c r="X34" s="150">
        <f t="shared" si="1"/>
        <v>22.802276211688174</v>
      </c>
      <c r="Y34" s="150">
        <f t="shared" si="2"/>
        <v>1.5623719647100598</v>
      </c>
      <c r="Z34" s="160">
        <f>IF('Input Sheet'!Y25&gt;20,20,'Input Sheet'!Y25)</f>
        <v>-40.061410150363173</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5154</v>
      </c>
      <c r="S35" s="158">
        <f>IF('Input Sheet'!U26&gt;20,20,'Input Sheet'!U26)</f>
        <v>14.077736199502883</v>
      </c>
      <c r="T35" s="159">
        <f>'Input Sheet'!Z26</f>
        <v>218.83820115281191</v>
      </c>
      <c r="U35" s="22"/>
      <c r="V35" s="66"/>
      <c r="W35" s="150" t="str">
        <f>LEFT('Input Sheet'!S26,4)</f>
        <v>4.19</v>
      </c>
      <c r="X35" s="150">
        <f t="shared" si="1"/>
        <v>218.83820115281191</v>
      </c>
      <c r="Y35" s="150">
        <f t="shared" si="2"/>
        <v>14.077736199502883</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1992</v>
      </c>
      <c r="S36" s="158">
        <f>IF('Input Sheet'!U27&gt;20,20,'Input Sheet'!U27)</f>
        <v>5.4409876812979707</v>
      </c>
      <c r="T36" s="159">
        <f>'Input Sheet'!Z27</f>
        <v>129.78526643484508</v>
      </c>
      <c r="U36" s="22"/>
      <c r="V36" s="66"/>
      <c r="W36" s="150" t="str">
        <f>LEFT('Input Sheet'!S27,4)</f>
        <v>5.20</v>
      </c>
      <c r="X36" s="150">
        <f t="shared" si="1"/>
        <v>129.78526643484508</v>
      </c>
      <c r="Y36" s="150">
        <f t="shared" si="2"/>
        <v>5.4409876812979707</v>
      </c>
      <c r="Z36" s="160">
        <f>IF('Input Sheet'!Y27&gt;20,20,'Input Sheet'!Y27)</f>
        <v>11.921564492581942</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771</v>
      </c>
      <c r="S37" s="158">
        <f>IF('Input Sheet'!U28&gt;20,20,'Input Sheet'!U28)</f>
        <v>2.1059244489361122</v>
      </c>
      <c r="T37" s="159">
        <f>'Input Sheet'!Z28</f>
        <v>37.85928745348938</v>
      </c>
      <c r="U37" s="22"/>
      <c r="V37" s="66"/>
      <c r="W37" s="150" t="str">
        <f>LEFT('Input Sheet'!S28,4)</f>
        <v>5.21</v>
      </c>
      <c r="X37" s="150">
        <f t="shared" si="1"/>
        <v>37.85928745348938</v>
      </c>
      <c r="Y37" s="150">
        <f t="shared" si="2"/>
        <v>2.1059244489361122</v>
      </c>
      <c r="Z37" s="160">
        <f>IF('Input Sheet'!Y28&gt;20,20,'Input Sheet'!Y28)</f>
        <v>-28.856587326338339</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246</v>
      </c>
      <c r="S38" s="158">
        <f>IF('Input Sheet'!U29&gt;20,20,'Input Sheet'!U29)</f>
        <v>0.67192920160607461</v>
      </c>
      <c r="T38" s="159">
        <f>'Input Sheet'!Z29</f>
        <v>11.217095844123588</v>
      </c>
      <c r="U38" s="22"/>
      <c r="V38" s="66"/>
      <c r="W38" s="150" t="str">
        <f>LEFT('Input Sheet'!S29,4)</f>
        <v>5.22</v>
      </c>
      <c r="X38" s="150">
        <f t="shared" si="1"/>
        <v>11.217095844123588</v>
      </c>
      <c r="Y38" s="150">
        <f t="shared" si="2"/>
        <v>0.67192920160607461</v>
      </c>
      <c r="Z38" s="160">
        <f>IF('Input Sheet'!Y29&gt;20,20,'Input Sheet'!Y29)</f>
        <v>-42.88152057357258</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763</v>
      </c>
      <c r="S39" s="158">
        <f>IF('Input Sheet'!U30&gt;20,20,'Input Sheet'!U30)</f>
        <v>2.0840730927863214</v>
      </c>
      <c r="T39" s="159">
        <f>'Input Sheet'!Z30</f>
        <v>33.709096821135539</v>
      </c>
      <c r="U39" s="22"/>
      <c r="V39" s="66"/>
      <c r="W39" s="150" t="str">
        <f>LEFT('Input Sheet'!S30,4)</f>
        <v>5.23</v>
      </c>
      <c r="X39" s="150">
        <f t="shared" si="1"/>
        <v>33.709096821135539</v>
      </c>
      <c r="Y39" s="150">
        <f t="shared" si="2"/>
        <v>2.0840730927863214</v>
      </c>
      <c r="Z39" s="160">
        <f>IF('Input Sheet'!Y30&gt;20,20,'Input Sheet'!Y30)</f>
        <v>-32.561227979963355</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593</v>
      </c>
      <c r="S40" s="158">
        <f>IF('Input Sheet'!U31&gt;20,20,'Input Sheet'!U31)</f>
        <v>1.6197317746032613</v>
      </c>
      <c r="T40" s="159">
        <f>'Input Sheet'!Z31</f>
        <v>18.883047158412985</v>
      </c>
      <c r="U40" s="22"/>
      <c r="V40" s="66"/>
      <c r="W40" s="150" t="str">
        <f>LEFT('Input Sheet'!S31,4)</f>
        <v>5.24</v>
      </c>
      <c r="X40" s="150">
        <f t="shared" si="1"/>
        <v>18.883047158412985</v>
      </c>
      <c r="Y40" s="150">
        <f t="shared" si="2"/>
        <v>1.6197317746032613</v>
      </c>
      <c r="Z40" s="170">
        <f>IF('Input Sheet'!Y31&gt;20,20,'Input Sheet'!Y31)</f>
        <v>-47.541937014490308</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469</v>
      </c>
      <c r="S41" s="158">
        <f>IF('Input Sheet'!U32&gt;20,20,'Input Sheet'!U32)</f>
        <v>1.2810357542815001</v>
      </c>
      <c r="T41" s="159">
        <f>'Input Sheet'!Z32</f>
        <v>38.467647157379375</v>
      </c>
      <c r="U41" s="22"/>
      <c r="V41" s="66"/>
      <c r="W41" s="150" t="str">
        <f>LEFT('Input Sheet'!S32,4)</f>
        <v>5.25</v>
      </c>
      <c r="X41" s="150">
        <f t="shared" si="1"/>
        <v>38.467647157379375</v>
      </c>
      <c r="Y41" s="150">
        <f t="shared" si="2"/>
        <v>1.2810357542815001</v>
      </c>
      <c r="Z41" s="170">
        <f>IF('Input Sheet'!Y32&gt;20,20,'Input Sheet'!Y32)</f>
        <v>-21.852274149887737</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BF8A23EC-6AE2-4B46-82B4-F5F7CB03751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82EEE-3CD1-497B-8ECC-052F6573818E}">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Community Partnership: Winsford</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5.2526908390456421E-2</v>
      </c>
      <c r="K20" s="212"/>
      <c r="L20" s="213">
        <f>IF('Wellbeing Acorn Knowledge Group'!$AX$3=0,'Wellbeing Acorn Knowledge Group'!AZ6,'Wellbeing Acorn Knowledge Group'!AZ36)</f>
        <v>105.75099250689783</v>
      </c>
      <c r="M20" s="213"/>
      <c r="N20" s="214"/>
      <c r="O20" s="214"/>
      <c r="P20" s="214"/>
      <c r="Q20" s="214"/>
      <c r="R20" s="78"/>
      <c r="S20" s="78"/>
      <c r="T20" s="78"/>
      <c r="U20" s="72"/>
      <c r="V20" s="72"/>
      <c r="W20" s="187"/>
      <c r="X20" s="66"/>
      <c r="Y20" s="84"/>
      <c r="Z20" s="1">
        <f>IF(L20="",100,L20)</f>
        <v>105.75099250689783</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0.15462415091589962</v>
      </c>
      <c r="K21" s="212"/>
      <c r="L21" s="213">
        <f>IF('Wellbeing Acorn Knowledge Group'!$AX$3=0,'Wellbeing Acorn Knowledge Group'!AZ7,'Wellbeing Acorn Knowledge Group'!AZ37)</f>
        <v>102.88936974586606</v>
      </c>
      <c r="M21" s="213"/>
      <c r="N21" s="214"/>
      <c r="O21" s="214"/>
      <c r="P21" s="214"/>
      <c r="Q21" s="214"/>
      <c r="R21" s="78"/>
      <c r="S21" s="78"/>
      <c r="T21" s="78"/>
      <c r="U21" s="72"/>
      <c r="V21" s="72"/>
      <c r="W21" s="187"/>
      <c r="X21" s="66"/>
      <c r="Y21" s="84"/>
      <c r="Z21" s="1">
        <f>IF(L21="",100,L21)</f>
        <v>102.88936974586606</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8.4632003950752488E-2</v>
      </c>
      <c r="K22" s="212"/>
      <c r="L22" s="213">
        <f>IF('Wellbeing Acorn Knowledge Group'!$AX$3=0,'Wellbeing Acorn Knowledge Group'!AZ8,'Wellbeing Acorn Knowledge Group'!AZ38)</f>
        <v>103.20113978532233</v>
      </c>
      <c r="M22" s="213"/>
      <c r="N22" s="214"/>
      <c r="O22" s="214"/>
      <c r="P22" s="214"/>
      <c r="Q22" s="214"/>
      <c r="R22" s="78"/>
      <c r="S22" s="78"/>
      <c r="T22" s="78"/>
      <c r="U22" s="72"/>
      <c r="V22" s="72"/>
      <c r="W22" s="187"/>
      <c r="X22" s="66"/>
      <c r="Y22" s="84"/>
      <c r="Z22" s="1">
        <f>IF(L22="",100,L22)</f>
        <v>103.20113978532233</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0.13962544733151236</v>
      </c>
      <c r="K23" s="212"/>
      <c r="L23" s="213">
        <f>IF('Wellbeing Acorn Knowledge Group'!$AX$3=0,'Wellbeing Acorn Knowledge Group'!AZ9,'Wellbeing Acorn Knowledge Group'!AZ39)</f>
        <v>105.33336886697089</v>
      </c>
      <c r="M23" s="213"/>
      <c r="N23" s="214"/>
      <c r="O23" s="214"/>
      <c r="P23" s="214"/>
      <c r="Q23" s="214"/>
      <c r="R23" s="78"/>
      <c r="S23" s="78"/>
      <c r="T23" s="78"/>
      <c r="U23" s="72"/>
      <c r="V23" s="72"/>
      <c r="W23" s="187"/>
      <c r="X23" s="66"/>
      <c r="Y23" s="84"/>
      <c r="Z23" s="1">
        <f t="shared" ref="Z23:Z65" si="1">IF(L23="",100,L23)</f>
        <v>105.33336886697089</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0.19575056469937999</v>
      </c>
      <c r="K24" s="212"/>
      <c r="L24" s="213">
        <f>IF('Wellbeing Acorn Knowledge Group'!$AX$3=0,'Wellbeing Acorn Knowledge Group'!AZ10,'Wellbeing Acorn Knowledge Group'!AZ40)</f>
        <v>100.49859674887531</v>
      </c>
      <c r="M24" s="213"/>
      <c r="N24" s="214"/>
      <c r="O24" s="214"/>
      <c r="P24" s="214"/>
      <c r="Q24" s="214"/>
      <c r="R24" s="78"/>
      <c r="S24" s="78"/>
      <c r="T24" s="78"/>
      <c r="U24" s="72"/>
      <c r="V24" s="72"/>
      <c r="W24" s="187"/>
      <c r="X24" s="66"/>
      <c r="Y24" s="84"/>
      <c r="Z24" s="1">
        <f t="shared" si="1"/>
        <v>100.49859674887531</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0.18759257478066702</v>
      </c>
      <c r="K25" s="212"/>
      <c r="L25" s="213">
        <f>IF('Wellbeing Acorn Knowledge Group'!$AX$3=0,'Wellbeing Acorn Knowledge Group'!AZ11,'Wellbeing Acorn Knowledge Group'!AZ41)</f>
        <v>96.752368133396544</v>
      </c>
      <c r="M25" s="213"/>
      <c r="N25" s="214"/>
      <c r="O25" s="214"/>
      <c r="P25" s="214"/>
      <c r="Q25" s="214"/>
      <c r="R25" s="78"/>
      <c r="S25" s="78"/>
      <c r="T25" s="78"/>
      <c r="U25" s="72"/>
      <c r="V25" s="72"/>
      <c r="W25" s="187"/>
      <c r="X25" s="66"/>
      <c r="Y25" s="84"/>
      <c r="Z25" s="1">
        <f t="shared" si="1"/>
        <v>96.752368133396544</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9.4701485312091993E-2</v>
      </c>
      <c r="K26" s="212"/>
      <c r="L26" s="213">
        <f>IF('Wellbeing Acorn Knowledge Group'!$AX$3=0,'Wellbeing Acorn Knowledge Group'!AZ12,'Wellbeing Acorn Knowledge Group'!AZ42)</f>
        <v>95.217698984091285</v>
      </c>
      <c r="M26" s="213"/>
      <c r="N26" s="214"/>
      <c r="O26" s="214"/>
      <c r="P26" s="214"/>
      <c r="Q26" s="214"/>
      <c r="R26" s="78"/>
      <c r="S26" s="78"/>
      <c r="T26" s="78"/>
      <c r="U26" s="72"/>
      <c r="V26" s="72"/>
      <c r="W26" s="187"/>
      <c r="X26" s="66"/>
      <c r="Y26" s="84"/>
      <c r="Z26" s="1">
        <f t="shared" si="1"/>
        <v>95.217698984091285</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9.0546864613968464E-2</v>
      </c>
      <c r="K27" s="212"/>
      <c r="L27" s="213">
        <f>IF('Wellbeing Acorn Knowledge Group'!$AX$3=0,'Wellbeing Acorn Knowledge Group'!AZ13,'Wellbeing Acorn Knowledge Group'!AZ43)</f>
        <v>93.003627449892903</v>
      </c>
      <c r="M27" s="213"/>
      <c r="N27" s="214"/>
      <c r="O27" s="214"/>
      <c r="P27" s="214"/>
      <c r="Q27" s="214"/>
      <c r="R27" s="78"/>
      <c r="S27" s="78"/>
      <c r="T27" s="78"/>
      <c r="U27" s="72"/>
      <c r="V27" s="72"/>
      <c r="W27" s="187"/>
      <c r="X27" s="66"/>
      <c r="Y27" s="84"/>
      <c r="Z27" s="1">
        <f t="shared" si="1"/>
        <v>93.003627449892903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B2BC7209-D302-4C27-9FFD-2BD5978545D1}">
      <formula1>List2</formula1>
    </dataValidation>
    <dataValidation type="list" allowBlank="1" showInputMessage="1" showErrorMessage="1" sqref="F13:M13" xr:uid="{EB54B4AE-0DD8-4E8F-9547-B44A230665CA}">
      <formula1>Feature_list</formula1>
    </dataValidation>
  </dataValidations>
  <hyperlinks>
    <hyperlink ref="J8:W8" r:id="rId1" tooltip="CACI Copyrights" display="http://www.caci.co.uk/copyrightnotices.pdf" xr:uid="{02B9D4E4-AB4B-437D-BE22-FB8271B22546}"/>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7C1D9-9B7B-47CA-B1FE-65D109F3B0BD}">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9F84C0C4-7D82-4D07-AE1B-6862C647F5F2}"/>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9DC35-51F3-4700-9383-8D737154FF4D}">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487</v>
      </c>
      <c r="D8" s="307">
        <v>4991</v>
      </c>
      <c r="F8" s="308" t="str">
        <f>IF($G$4=1,S8,IF($G$4=2,AC8,IF($G$4=3,AM8,"")))</f>
        <v>1.1 Elderly in poor health</v>
      </c>
      <c r="G8" s="309">
        <f t="shared" ref="G8:M36" si="0">IF($G$4=1,T8,IF($G$4=2,AD8,IF($G$4=3,AN8,"")))</f>
        <v>487</v>
      </c>
      <c r="H8" s="310">
        <f t="shared" si="0"/>
        <v>1.33020130561853</v>
      </c>
      <c r="I8" s="309">
        <f t="shared" si="0"/>
        <v>4991</v>
      </c>
      <c r="J8" s="310">
        <f t="shared" si="0"/>
        <v>1.3367258118513559</v>
      </c>
      <c r="K8" s="310">
        <f t="shared" si="0"/>
        <v>9.7575636145061111</v>
      </c>
      <c r="L8" s="310">
        <f t="shared" si="0"/>
        <v>-0.10870625070596468</v>
      </c>
      <c r="M8" s="309">
        <f t="shared" si="0"/>
        <v>99.511903924127154</v>
      </c>
      <c r="N8" s="311"/>
      <c r="O8" s="312" t="str">
        <f>LEFT(S8,1)</f>
        <v>1</v>
      </c>
      <c r="P8" s="312" t="str">
        <f>LEFT(S8,3)</f>
        <v>1.1</v>
      </c>
      <c r="Q8" s="312">
        <f>RANK(Z8,$Z$8:$Z$72,0)+COUNTIF($Z$8:Z8,Z8)-1</f>
        <v>12</v>
      </c>
      <c r="R8" s="312">
        <f>RANK(U8,$U$8:$U$72,0)+COUNTIF($U$8:U8,U8)-1</f>
        <v>21</v>
      </c>
      <c r="S8" s="293" t="s">
        <v>129</v>
      </c>
      <c r="T8" s="313">
        <f>C8</f>
        <v>487</v>
      </c>
      <c r="U8" s="314">
        <f>T8/SUM(PROFILE_RESULT_COUNT)*100</f>
        <v>1.33020130561853</v>
      </c>
      <c r="V8" s="313">
        <f>D8</f>
        <v>4991</v>
      </c>
      <c r="W8" s="314">
        <f t="shared" ref="W8:W35" si="1">V8/SUM(BASE_PROFILE_RESULT_COUNT)*100</f>
        <v>1.3367258118513559</v>
      </c>
      <c r="X8" s="310">
        <f>IF(V8&gt;0,(T8/V8)*100,0)</f>
        <v>9.7575636145061111</v>
      </c>
      <c r="Y8" s="310">
        <f t="shared" ref="Y8:Y36" si="2">IF(AND((SQRT((W8*(100-W8))/SUM($T$8:$T$71)))&gt;0, SUM($T$8:$T$71)&gt;0),(U8-W8)/(SQRT((W8*(100-W8))/SUM($T$8:$T$71))),0)</f>
        <v>-0.10870625070596468</v>
      </c>
      <c r="Z8" s="309">
        <f>IF(AND(W8&gt;0,X8&gt;0),(U8/W8)*100,0)</f>
        <v>99.511903924127154</v>
      </c>
      <c r="AA8" s="72"/>
      <c r="AB8" s="315">
        <v>1</v>
      </c>
      <c r="AC8" s="293" t="str">
        <f>VLOOKUP($AB$8,$Q$8:$Z$73,3,FALSE)</f>
        <v>1.2 Unhealthy routines</v>
      </c>
      <c r="AD8" s="309">
        <f>VLOOKUP($AB$8,$Q$8:$Z$72,4,FALSE)</f>
        <v>5405</v>
      </c>
      <c r="AE8" s="310">
        <f>VLOOKUP($AB$8,$Q$8:$Z$72,5,FALSE)</f>
        <v>14.763322498702575</v>
      </c>
      <c r="AF8" s="309">
        <f>VLOOKUP($AB$8,$Q$8:$Z$72,6,FALSE)</f>
        <v>17514</v>
      </c>
      <c r="AG8" s="310">
        <f>VLOOKUP($AB$8,$Q$8:$Z$72,7,FALSE)</f>
        <v>4.6907264814194845</v>
      </c>
      <c r="AH8" s="310">
        <f>VLOOKUP($AB$8,$Q$8:$Z$72,8,FALSE)</f>
        <v>30.861025465342014</v>
      </c>
      <c r="AI8" s="310">
        <f>VLOOKUP($AB$8,$Q$8:$Z$72,9,FALSE)</f>
        <v>91.150609548085541</v>
      </c>
      <c r="AJ8" s="309">
        <f>VLOOKUP($AB$8,$Q$8:$Z$72,10,FALSE)</f>
        <v>314.73424334549924</v>
      </c>
      <c r="AK8" s="72"/>
      <c r="AL8" s="315">
        <v>1</v>
      </c>
      <c r="AM8" s="293" t="str">
        <f>VLOOKUP($AL$8,$R$8:$Z$72,2,FALSE)</f>
        <v>1.2 Unhealthy routines</v>
      </c>
      <c r="AN8" s="309">
        <f>VLOOKUP($AL$8,$R$8:$Z$72,3,FALSE)</f>
        <v>5405</v>
      </c>
      <c r="AO8" s="310">
        <f>VLOOKUP($AL$8,$R$8:$Z$72,4,FALSE)</f>
        <v>14.763322498702575</v>
      </c>
      <c r="AP8" s="309">
        <f>VLOOKUP($AL$8,$R$8:$Z$72,5,FALSE)</f>
        <v>17514</v>
      </c>
      <c r="AQ8" s="310">
        <f>VLOOKUP($AL$8,$R$8:$Z$72,6,FALSE)</f>
        <v>4.6907264814194845</v>
      </c>
      <c r="AR8" s="310">
        <f>VLOOKUP($AL$8,$R$8:$Z$72,7,FALSE)</f>
        <v>30.861025465342014</v>
      </c>
      <c r="AS8" s="310">
        <f>VLOOKUP($AL$8,$R$8:$Z$72,8,FALSE)</f>
        <v>91.150609548085541</v>
      </c>
      <c r="AT8" s="309">
        <f>VLOOKUP($AL$8,$R$8:$Z$72,9,FALSE)</f>
        <v>314.73424334549924</v>
      </c>
      <c r="BK8" s="31"/>
      <c r="BM8" s="298"/>
      <c r="BN8" s="299"/>
      <c r="BP8" s="31"/>
      <c r="BQ8" s="31"/>
      <c r="BR8" s="31"/>
    </row>
    <row r="9" spans="2:70" ht="15" customHeight="1" x14ac:dyDescent="0.25">
      <c r="B9" s="306" t="s">
        <v>130</v>
      </c>
      <c r="C9" s="307">
        <v>5405</v>
      </c>
      <c r="D9" s="307">
        <v>17514</v>
      </c>
      <c r="F9" s="308" t="str">
        <f t="shared" ref="F9:F36" si="3">IF($G$4=1,S9,IF($G$4=2,AC9,IF($G$4=3,AM9,"")))</f>
        <v>1.2 Unhealthy routines</v>
      </c>
      <c r="G9" s="309">
        <f t="shared" si="0"/>
        <v>5405</v>
      </c>
      <c r="H9" s="310">
        <f t="shared" si="0"/>
        <v>14.763322498702575</v>
      </c>
      <c r="I9" s="309">
        <f t="shared" si="0"/>
        <v>17514</v>
      </c>
      <c r="J9" s="310">
        <f t="shared" si="0"/>
        <v>4.6907264814194845</v>
      </c>
      <c r="K9" s="310">
        <f t="shared" si="0"/>
        <v>30.861025465342014</v>
      </c>
      <c r="L9" s="310">
        <f t="shared" si="0"/>
        <v>91.150609548085541</v>
      </c>
      <c r="M9" s="309">
        <f t="shared" si="0"/>
        <v>314.73424334549924</v>
      </c>
      <c r="N9" s="311"/>
      <c r="O9" s="312" t="str">
        <f t="shared" ref="O9:O36" si="4">LEFT(S9,1)</f>
        <v>1</v>
      </c>
      <c r="P9" s="312" t="str">
        <f t="shared" ref="P9:P16" si="5">LEFT(S9,3)</f>
        <v>1.2</v>
      </c>
      <c r="Q9" s="312">
        <f>RANK(Z9,$Z$8:$Z$72,0)+COUNTIF($Z$8:Z9,Z9)-1</f>
        <v>1</v>
      </c>
      <c r="R9" s="312">
        <f>RANK(U9,$U$8:$U$72,0)+COUNTIF($U$8:U9,U9)-1</f>
        <v>1</v>
      </c>
      <c r="S9" s="293" t="s">
        <v>131</v>
      </c>
      <c r="T9" s="313">
        <f t="shared" ref="T9:T36" si="6">C9</f>
        <v>5405</v>
      </c>
      <c r="U9" s="314">
        <f t="shared" ref="U9:U36" si="7">T9/SUM(PROFILE_RESULT_COUNT)*100</f>
        <v>14.763322498702575</v>
      </c>
      <c r="V9" s="313">
        <f t="shared" ref="V9:V35" si="8">D9</f>
        <v>17514</v>
      </c>
      <c r="W9" s="314">
        <f t="shared" si="1"/>
        <v>4.6907264814194845</v>
      </c>
      <c r="X9" s="310">
        <f t="shared" ref="X9:X36" si="9">IF(V9&gt;0,(T9/V9)*100,0)</f>
        <v>30.861025465342014</v>
      </c>
      <c r="Y9" s="310">
        <f t="shared" si="2"/>
        <v>91.150609548085541</v>
      </c>
      <c r="Z9" s="309">
        <f t="shared" ref="Z9:Z36" si="10">IF(AND(W9&gt;0,X9&gt;0),(U9/W9)*100,0)</f>
        <v>314.73424334549924</v>
      </c>
      <c r="AA9" s="72"/>
      <c r="AB9" s="315">
        <v>2</v>
      </c>
      <c r="AC9" s="293" t="str">
        <f>VLOOKUP($AB$9,$Q$8:$Z$72,3,FALSE)</f>
        <v>1.3 Inactive singles</v>
      </c>
      <c r="AD9" s="309">
        <f>VLOOKUP($AB$9,$Q$8:$Z$72,4,FALSE)</f>
        <v>1434</v>
      </c>
      <c r="AE9" s="310">
        <f>VLOOKUP($AB$9,$Q$8:$Z$72,5,FALSE)</f>
        <v>3.9168555898500448</v>
      </c>
      <c r="AF9" s="309">
        <f>VLOOKUP($AB$9,$Q$8:$Z$72,6,FALSE)</f>
        <v>4750</v>
      </c>
      <c r="AG9" s="310">
        <f>VLOOKUP($AB$9,$Q$8:$Z$72,7,FALSE)</f>
        <v>1.2721794442584533</v>
      </c>
      <c r="AH9" s="310">
        <f>VLOOKUP($AB$9,$Q$8:$Z$72,8,FALSE)</f>
        <v>30.189473684210526</v>
      </c>
      <c r="AI9" s="310">
        <f>VLOOKUP($AB$9,$Q$8:$Z$72,9,FALSE)</f>
        <v>45.152763084814126</v>
      </c>
      <c r="AJ9" s="309">
        <f>VLOOKUP($AB$9,$Q$8:$Z$72,10,FALSE)</f>
        <v>307.88546439163377</v>
      </c>
      <c r="AK9" s="72"/>
      <c r="AL9" s="315">
        <v>2</v>
      </c>
      <c r="AM9" s="293" t="str">
        <f>VLOOKUP($AL$9,$R$8:$Z$72,2,FALSE)</f>
        <v>4.19 Active empty nesters</v>
      </c>
      <c r="AN9" s="309">
        <f>VLOOKUP($AL$9,$R$8:$Z$72,3,FALSE)</f>
        <v>5154</v>
      </c>
      <c r="AO9" s="310">
        <f>VLOOKUP($AL$9,$R$8:$Z$72,4,FALSE)</f>
        <v>14.077736199502883</v>
      </c>
      <c r="AP9" s="309">
        <f>VLOOKUP($AL$9,$R$8:$Z$72,5,FALSE)</f>
        <v>24019</v>
      </c>
      <c r="AQ9" s="310">
        <f>VLOOKUP($AL$9,$R$8:$Z$72,6,FALSE)</f>
        <v>6.4329427519250082</v>
      </c>
      <c r="AR9" s="310">
        <f>VLOOKUP($AL$9,$R$8:$Z$72,7,FALSE)</f>
        <v>21.458012406844581</v>
      </c>
      <c r="AS9" s="310">
        <f>VLOOKUP($AL$9,$R$8:$Z$72,8,FALSE)</f>
        <v>59.621819151532513</v>
      </c>
      <c r="AT9" s="309">
        <f>VLOOKUP($AL$9,$R$8:$Z$72,9,FALSE)</f>
        <v>218.83820115281191</v>
      </c>
      <c r="BK9" s="31"/>
      <c r="BM9" s="298"/>
      <c r="BN9" s="299"/>
      <c r="BP9" s="31"/>
      <c r="BQ9" s="31"/>
      <c r="BR9" s="31"/>
    </row>
    <row r="10" spans="2:70" ht="15" customHeight="1" x14ac:dyDescent="0.25">
      <c r="B10" s="306" t="s">
        <v>132</v>
      </c>
      <c r="C10" s="307">
        <v>1434</v>
      </c>
      <c r="D10" s="307">
        <v>4750</v>
      </c>
      <c r="F10" s="308" t="str">
        <f t="shared" si="3"/>
        <v>1.3 Inactive singles</v>
      </c>
      <c r="G10" s="309">
        <f t="shared" si="0"/>
        <v>1434</v>
      </c>
      <c r="H10" s="310">
        <f t="shared" si="0"/>
        <v>3.9168555898500448</v>
      </c>
      <c r="I10" s="309">
        <f t="shared" si="0"/>
        <v>4750</v>
      </c>
      <c r="J10" s="310">
        <f t="shared" si="0"/>
        <v>1.2721794442584533</v>
      </c>
      <c r="K10" s="310">
        <f t="shared" si="0"/>
        <v>30.189473684210526</v>
      </c>
      <c r="L10" s="310">
        <f t="shared" si="0"/>
        <v>45.152763084814126</v>
      </c>
      <c r="M10" s="309">
        <f t="shared" si="0"/>
        <v>307.88546439163377</v>
      </c>
      <c r="N10" s="311"/>
      <c r="O10" s="312" t="str">
        <f t="shared" si="4"/>
        <v>1</v>
      </c>
      <c r="P10" s="312" t="str">
        <f t="shared" si="5"/>
        <v>1.3</v>
      </c>
      <c r="Q10" s="312">
        <f>RANK(Z10,$Z$8:$Z$72,0)+COUNTIF($Z$8:Z10,Z10)-1</f>
        <v>2</v>
      </c>
      <c r="R10" s="312">
        <f>RANK(U10,$U$8:$U$72,0)+COUNTIF($U$8:U10,U10)-1</f>
        <v>10</v>
      </c>
      <c r="S10" s="293" t="s">
        <v>133</v>
      </c>
      <c r="T10" s="313">
        <f t="shared" si="6"/>
        <v>1434</v>
      </c>
      <c r="U10" s="314">
        <f t="shared" si="7"/>
        <v>3.9168555898500448</v>
      </c>
      <c r="V10" s="313">
        <f t="shared" si="8"/>
        <v>4750</v>
      </c>
      <c r="W10" s="314">
        <f t="shared" si="1"/>
        <v>1.2721794442584533</v>
      </c>
      <c r="X10" s="310">
        <f t="shared" si="9"/>
        <v>30.189473684210526</v>
      </c>
      <c r="Y10" s="310">
        <f t="shared" si="2"/>
        <v>45.152763084814126</v>
      </c>
      <c r="Z10" s="309">
        <f>IF(AND(W10&gt;0,X10&gt;0),(U10/W10)*100,0)</f>
        <v>307.88546439163377</v>
      </c>
      <c r="AA10" s="72"/>
      <c r="AB10" s="315">
        <v>3</v>
      </c>
      <c r="AC10" s="293" t="str">
        <f>VLOOKUP($AB$10,$Q$8:$Z$72,3,FALSE)</f>
        <v>4.19 Active empty nesters</v>
      </c>
      <c r="AD10" s="309">
        <f>VLOOKUP($AB$10,$Q$8:$Z$72,4,FALSE)</f>
        <v>5154</v>
      </c>
      <c r="AE10" s="310">
        <f>VLOOKUP($AB$10,$Q$8:$Z$72,5,FALSE)</f>
        <v>14.077736199502883</v>
      </c>
      <c r="AF10" s="309">
        <f>VLOOKUP($AB$10,$Q$8:$Z$72,6,FALSE)</f>
        <v>24019</v>
      </c>
      <c r="AG10" s="310">
        <f>VLOOKUP($AB$10,$Q$8:$Z$72,7,FALSE)</f>
        <v>6.4329427519250082</v>
      </c>
      <c r="AH10" s="310">
        <f>VLOOKUP($AB$10,$Q$8:$Z$72,8,FALSE)</f>
        <v>21.458012406844581</v>
      </c>
      <c r="AI10" s="310">
        <f>VLOOKUP($AB$10,$Q$8:$Z$72,9,FALSE)</f>
        <v>59.621819151532513</v>
      </c>
      <c r="AJ10" s="309">
        <f>VLOOKUP($AB$10,$Q$8:$Z$72,10,FALSE)</f>
        <v>218.83820115281191</v>
      </c>
      <c r="AK10" s="72"/>
      <c r="AL10" s="315">
        <v>3</v>
      </c>
      <c r="AM10" s="293" t="str">
        <f>VLOOKUP($AL$10,$R$8:$Z$72,2,FALSE)</f>
        <v>2.9 Detrimental practices</v>
      </c>
      <c r="AN10" s="309">
        <f>VLOOKUP($AL$10,$R$8:$Z$72,3,FALSE)</f>
        <v>3355</v>
      </c>
      <c r="AO10" s="310">
        <f>VLOOKUP($AL$10,$R$8:$Z$72,4,FALSE)</f>
        <v>9.1639124853186207</v>
      </c>
      <c r="AP10" s="309">
        <f>VLOOKUP($AL$10,$R$8:$Z$72,5,FALSE)</f>
        <v>20293</v>
      </c>
      <c r="AQ10" s="310">
        <f>VLOOKUP($AL$10,$R$8:$Z$72,6,FALSE)</f>
        <v>5.4350184131235348</v>
      </c>
      <c r="AR10" s="310">
        <f>VLOOKUP($AL$10,$R$8:$Z$72,7,FALSE)</f>
        <v>16.532794559700388</v>
      </c>
      <c r="AS10" s="310">
        <f>VLOOKUP($AL$10,$R$8:$Z$72,8,FALSE)</f>
        <v>31.47169698149624</v>
      </c>
      <c r="AT10" s="309">
        <f>VLOOKUP($AL$10,$R$8:$Z$72,9,FALSE)</f>
        <v>168.60867413422559</v>
      </c>
      <c r="BK10" s="31"/>
      <c r="BM10" s="298"/>
      <c r="BN10" s="299"/>
      <c r="BP10" s="31"/>
      <c r="BQ10" s="31"/>
      <c r="BR10" s="31"/>
    </row>
    <row r="11" spans="2:70" ht="15" customHeight="1" x14ac:dyDescent="0.25">
      <c r="B11" s="306" t="s">
        <v>134</v>
      </c>
      <c r="C11" s="307">
        <v>520</v>
      </c>
      <c r="D11" s="307">
        <v>3117</v>
      </c>
      <c r="F11" s="308" t="str">
        <f t="shared" si="3"/>
        <v>1.4 Struggling on low incomes</v>
      </c>
      <c r="G11" s="309">
        <f>IF($G$4=1,T11,IF($G$4=2,AD11,IF($G$4=3,AN11,"")))</f>
        <v>520</v>
      </c>
      <c r="H11" s="310">
        <f t="shared" si="0"/>
        <v>1.420338149736418</v>
      </c>
      <c r="I11" s="309">
        <f t="shared" si="0"/>
        <v>3117</v>
      </c>
      <c r="J11" s="310">
        <f t="shared" si="0"/>
        <v>0.83481754268496822</v>
      </c>
      <c r="K11" s="310">
        <f t="shared" si="0"/>
        <v>16.682707731793393</v>
      </c>
      <c r="L11" s="310">
        <f t="shared" si="0"/>
        <v>12.313246937243655</v>
      </c>
      <c r="M11" s="309">
        <f t="shared" si="0"/>
        <v>170.13755426943698</v>
      </c>
      <c r="N11" s="311"/>
      <c r="O11" s="312" t="str">
        <f t="shared" si="4"/>
        <v>1</v>
      </c>
      <c r="P11" s="312" t="str">
        <f t="shared" si="5"/>
        <v>1.4</v>
      </c>
      <c r="Q11" s="312">
        <f>RANK(Z11,$Z$8:$Z$72,0)+COUNTIF($Z$8:Z11,Z11)-1</f>
        <v>6</v>
      </c>
      <c r="R11" s="312">
        <f>RANK(U11,$U$8:$U$72,0)+COUNTIF($U$8:U11,U11)-1</f>
        <v>20</v>
      </c>
      <c r="S11" s="293" t="s">
        <v>135</v>
      </c>
      <c r="T11" s="313">
        <f t="shared" si="6"/>
        <v>520</v>
      </c>
      <c r="U11" s="314">
        <f t="shared" si="7"/>
        <v>1.420338149736418</v>
      </c>
      <c r="V11" s="313">
        <f t="shared" si="8"/>
        <v>3117</v>
      </c>
      <c r="W11" s="314">
        <f t="shared" si="1"/>
        <v>0.83481754268496822</v>
      </c>
      <c r="X11" s="310">
        <f t="shared" si="9"/>
        <v>16.682707731793393</v>
      </c>
      <c r="Y11" s="310">
        <f t="shared" si="2"/>
        <v>12.313246937243655</v>
      </c>
      <c r="Z11" s="309">
        <f t="shared" si="10"/>
        <v>170.13755426943698</v>
      </c>
      <c r="AA11" s="72"/>
      <c r="AB11" s="315">
        <v>4</v>
      </c>
      <c r="AC11" s="293" t="str">
        <f>VLOOKUP($AB$11,$Q$8:$Z$72,3,FALSE)</f>
        <v>3.14 Mid-life moderation</v>
      </c>
      <c r="AD11" s="309">
        <f>VLOOKUP($AB$11,$Q$8:$Z$72,4,FALSE)</f>
        <v>2524</v>
      </c>
      <c r="AE11" s="310">
        <f>VLOOKUP($AB$11,$Q$8:$Z$72,5,FALSE)</f>
        <v>6.8941028652590743</v>
      </c>
      <c r="AF11" s="309">
        <f>VLOOKUP($AB$11,$Q$8:$Z$72,6,FALSE)</f>
        <v>13048</v>
      </c>
      <c r="AG11" s="310">
        <f>VLOOKUP($AB$11,$Q$8:$Z$72,7,FALSE)</f>
        <v>3.4946099765651155</v>
      </c>
      <c r="AH11" s="310">
        <f>VLOOKUP($AB$11,$Q$8:$Z$72,8,FALSE)</f>
        <v>19.343960760269773</v>
      </c>
      <c r="AI11" s="310">
        <f>VLOOKUP($AB$11,$Q$8:$Z$72,9,FALSE)</f>
        <v>35.419692900727412</v>
      </c>
      <c r="AJ11" s="309">
        <f>VLOOKUP($AB$11,$Q$8:$Z$72,10,FALSE)</f>
        <v>197.27817729277336</v>
      </c>
      <c r="AK11" s="72"/>
      <c r="AL11" s="315">
        <v>4</v>
      </c>
      <c r="AM11" s="293" t="str">
        <f>VLOOKUP($AL$11,$R$8:$Z$72,2,FALSE)</f>
        <v>3.14 Mid-life moderation</v>
      </c>
      <c r="AN11" s="309">
        <f>VLOOKUP($AL$11,$R$8:$Z$72,3,FALSE)</f>
        <v>2524</v>
      </c>
      <c r="AO11" s="310">
        <f>VLOOKUP($AL$11,$R$8:$Z$72,4,FALSE)</f>
        <v>6.8941028652590743</v>
      </c>
      <c r="AP11" s="309">
        <f>VLOOKUP($AL$11,$R$8:$Z$72,5,FALSE)</f>
        <v>13048</v>
      </c>
      <c r="AQ11" s="310">
        <f>VLOOKUP($AL$11,$R$8:$Z$72,6,FALSE)</f>
        <v>3.4946099765651155</v>
      </c>
      <c r="AR11" s="310">
        <f>VLOOKUP($AL$11,$R$8:$Z$72,7,FALSE)</f>
        <v>19.343960760269773</v>
      </c>
      <c r="AS11" s="310">
        <f>VLOOKUP($AL$11,$R$8:$Z$72,8,FALSE)</f>
        <v>35.419692900727412</v>
      </c>
      <c r="AT11" s="309">
        <f>VLOOKUP($AL$11,$R$8:$Z$72,9,FALSE)</f>
        <v>197.27817729277336</v>
      </c>
      <c r="AU11" s="72"/>
      <c r="AV11" s="72"/>
      <c r="AW11" s="72"/>
      <c r="BK11" s="31"/>
      <c r="BM11" s="298"/>
      <c r="BN11" s="299"/>
      <c r="BP11" s="31"/>
      <c r="BR11" s="31"/>
    </row>
    <row r="12" spans="2:70" ht="15" customHeight="1" x14ac:dyDescent="0.25">
      <c r="B12" s="306" t="s">
        <v>136</v>
      </c>
      <c r="C12" s="307">
        <v>151</v>
      </c>
      <c r="D12" s="307">
        <v>4287</v>
      </c>
      <c r="F12" s="308" t="str">
        <f t="shared" si="3"/>
        <v>1.5 Multi-generational strains</v>
      </c>
      <c r="G12" s="309">
        <f t="shared" si="0"/>
        <v>151</v>
      </c>
      <c r="H12" s="310">
        <f t="shared" si="0"/>
        <v>0.412444347327306</v>
      </c>
      <c r="I12" s="309">
        <f t="shared" si="0"/>
        <v>4287</v>
      </c>
      <c r="J12" s="310">
        <f t="shared" si="0"/>
        <v>1.148175426849682</v>
      </c>
      <c r="K12" s="310">
        <f t="shared" si="0"/>
        <v>3.5222766503382319</v>
      </c>
      <c r="L12" s="310">
        <f t="shared" si="0"/>
        <v>-13.213821299993594</v>
      </c>
      <c r="M12" s="309">
        <f t="shared" si="0"/>
        <v>35.921718727159522</v>
      </c>
      <c r="N12" s="311"/>
      <c r="O12" s="312" t="str">
        <f t="shared" si="4"/>
        <v>1</v>
      </c>
      <c r="P12" s="312" t="str">
        <f t="shared" si="5"/>
        <v>1.5</v>
      </c>
      <c r="Q12" s="312">
        <f>RANK(Z12,$Z$8:$Z$72,0)+COUNTIF($Z$8:Z12,Z12)-1</f>
        <v>22</v>
      </c>
      <c r="R12" s="312">
        <f>RANK(U12,$U$8:$U$72,0)+COUNTIF($U$8:U12,U12)-1</f>
        <v>26</v>
      </c>
      <c r="S12" s="293" t="s">
        <v>137</v>
      </c>
      <c r="T12" s="313">
        <f t="shared" si="6"/>
        <v>151</v>
      </c>
      <c r="U12" s="314">
        <f t="shared" si="7"/>
        <v>0.412444347327306</v>
      </c>
      <c r="V12" s="313">
        <f t="shared" si="8"/>
        <v>4287</v>
      </c>
      <c r="W12" s="314">
        <f t="shared" si="1"/>
        <v>1.148175426849682</v>
      </c>
      <c r="X12" s="310">
        <f t="shared" si="9"/>
        <v>3.5222766503382319</v>
      </c>
      <c r="Y12" s="310">
        <f>IF(AND((SQRT((W12*(100-W12))/SUM($T$8:$T$71)))&gt;0, SUM($T$8:$T$71)&gt;0),(U12-W12)/(SQRT((W12*(100-W12))/SUM($T$8:$T$71))),0)</f>
        <v>-13.213821299993594</v>
      </c>
      <c r="Z12" s="309">
        <f>IF(AND(W12&gt;0,X12&gt;0),(U12/W12)*100,0)</f>
        <v>35.921718727159522</v>
      </c>
      <c r="AA12" s="72"/>
      <c r="AB12" s="315">
        <v>5</v>
      </c>
      <c r="AC12" s="293" t="str">
        <f>VLOOKUP($AB$12,$Q$8:$Z$72,3,FALSE)</f>
        <v>3.13 Balanced behaviours</v>
      </c>
      <c r="AD12" s="309">
        <f>VLOOKUP($AB$12,$Q$8:$Z$72,4,FALSE)</f>
        <v>1872</v>
      </c>
      <c r="AE12" s="310">
        <f>VLOOKUP($AB$12,$Q$8:$Z$72,5,FALSE)</f>
        <v>5.1132173390511051</v>
      </c>
      <c r="AF12" s="309">
        <f>VLOOKUP($AB$12,$Q$8:$Z$72,6,FALSE)</f>
        <v>10208</v>
      </c>
      <c r="AG12" s="310">
        <f>VLOOKUP($AB$12,$Q$8:$Z$72,7,FALSE)</f>
        <v>2.7339805825242718</v>
      </c>
      <c r="AH12" s="310">
        <f>VLOOKUP($AB$12,$Q$8:$Z$72,8,FALSE)</f>
        <v>18.338557993730408</v>
      </c>
      <c r="AI12" s="310">
        <f>VLOOKUP($AB$12,$Q$8:$Z$72,9,FALSE)</f>
        <v>27.916770223264805</v>
      </c>
      <c r="AJ12" s="309">
        <f>VLOOKUP($AB$12,$Q$8:$Z$72,10,FALSE)</f>
        <v>187.02463988716755</v>
      </c>
      <c r="AK12" s="72"/>
      <c r="AL12" s="315">
        <v>5</v>
      </c>
      <c r="AM12" s="293" t="str">
        <f>VLOOKUP($AL$12,$R$8:$Z$72,2,FALSE)</f>
        <v>3.11 Pressured parents</v>
      </c>
      <c r="AN12" s="309">
        <f>VLOOKUP($AL$12,$R$8:$Z$72,3,FALSE)</f>
        <v>2009</v>
      </c>
      <c r="AO12" s="310">
        <f>VLOOKUP($AL$12,$R$8:$Z$72,4,FALSE)</f>
        <v>5.487421813116276</v>
      </c>
      <c r="AP12" s="309">
        <f>VLOOKUP($AL$12,$R$8:$Z$72,5,FALSE)</f>
        <v>12641</v>
      </c>
      <c r="AQ12" s="310">
        <f>VLOOKUP($AL$12,$R$8:$Z$72,6,FALSE)</f>
        <v>3.3856042852360226</v>
      </c>
      <c r="AR12" s="310">
        <f>VLOOKUP($AL$12,$R$8:$Z$72,7,FALSE)</f>
        <v>15.892730005537537</v>
      </c>
      <c r="AS12" s="310">
        <f>VLOOKUP($AL$12,$R$8:$Z$72,8,FALSE)</f>
        <v>22.23626219966577</v>
      </c>
      <c r="AT12" s="309">
        <f>VLOOKUP($AL$12,$R$8:$Z$72,9,FALSE)</f>
        <v>162.0810157006795</v>
      </c>
      <c r="AU12" s="72"/>
      <c r="AV12" s="72"/>
      <c r="AW12" s="72"/>
      <c r="BK12" s="31"/>
      <c r="BM12" s="298"/>
      <c r="BN12" s="299"/>
      <c r="BP12" s="31"/>
      <c r="BR12" s="31"/>
    </row>
    <row r="13" spans="2:70" ht="15" customHeight="1" x14ac:dyDescent="0.25">
      <c r="B13" s="306" t="s">
        <v>138</v>
      </c>
      <c r="C13" s="307">
        <v>787</v>
      </c>
      <c r="D13" s="307">
        <v>9063</v>
      </c>
      <c r="F13" s="308" t="str">
        <f t="shared" si="3"/>
        <v>2.6 Stressed young families</v>
      </c>
      <c r="G13" s="309">
        <f>IF($G$4=1,T13,IF($G$4=2,AD13,IF($G$4=3,AN13,"")))</f>
        <v>787</v>
      </c>
      <c r="H13" s="310">
        <f t="shared" si="0"/>
        <v>2.1496271612356939</v>
      </c>
      <c r="I13" s="309">
        <f t="shared" si="0"/>
        <v>9063</v>
      </c>
      <c r="J13" s="310">
        <f t="shared" si="0"/>
        <v>2.4273183796451292</v>
      </c>
      <c r="K13" s="310">
        <f t="shared" si="0"/>
        <v>8.6836588326161319</v>
      </c>
      <c r="L13" s="310">
        <f t="shared" si="0"/>
        <v>-3.4525537545442928</v>
      </c>
      <c r="M13" s="309">
        <f t="shared" si="0"/>
        <v>88.559752987573319</v>
      </c>
      <c r="N13" s="311"/>
      <c r="O13" s="312" t="str">
        <f t="shared" si="4"/>
        <v>2</v>
      </c>
      <c r="P13" s="312" t="str">
        <f t="shared" si="5"/>
        <v>2.6</v>
      </c>
      <c r="Q13" s="312">
        <f>RANK(Z13,$Z$8:$Z$72,0)+COUNTIF($Z$8:Z13,Z13)-1</f>
        <v>15</v>
      </c>
      <c r="R13" s="312">
        <f>RANK(U13,$U$8:$U$72,0)+COUNTIF($U$8:U13,U13)-1</f>
        <v>14</v>
      </c>
      <c r="S13" s="293" t="s">
        <v>139</v>
      </c>
      <c r="T13" s="313">
        <f t="shared" si="6"/>
        <v>787</v>
      </c>
      <c r="U13" s="314">
        <f t="shared" si="7"/>
        <v>2.1496271612356939</v>
      </c>
      <c r="V13" s="313">
        <f t="shared" si="8"/>
        <v>9063</v>
      </c>
      <c r="W13" s="314">
        <f t="shared" si="1"/>
        <v>2.4273183796451292</v>
      </c>
      <c r="X13" s="310">
        <f t="shared" si="9"/>
        <v>8.6836588326161319</v>
      </c>
      <c r="Y13" s="310">
        <f t="shared" si="2"/>
        <v>-3.4525537545442928</v>
      </c>
      <c r="Z13" s="309">
        <f t="shared" si="10"/>
        <v>88.559752987573319</v>
      </c>
      <c r="AA13" s="72"/>
      <c r="AB13" s="315">
        <v>6</v>
      </c>
      <c r="AC13" s="293" t="str">
        <f>VLOOKUP($AB$13,$Q$8:$Z$72,3,FALSE)</f>
        <v>1.4 Struggling on low incomes</v>
      </c>
      <c r="AD13" s="309">
        <f>VLOOKUP($AB$13,$Q$8:$Z$72,4,FALSE)</f>
        <v>520</v>
      </c>
      <c r="AE13" s="310">
        <f>VLOOKUP($AB$13,$Q$8:$Z$72,5,FALSE)</f>
        <v>1.420338149736418</v>
      </c>
      <c r="AF13" s="309">
        <f>VLOOKUP($AB$13,$Q$8:$Z$72,6,FALSE)</f>
        <v>3117</v>
      </c>
      <c r="AG13" s="310">
        <f>VLOOKUP($AB$13,$Q$8:$Z$72,7,FALSE)</f>
        <v>0.83481754268496822</v>
      </c>
      <c r="AH13" s="310">
        <f>VLOOKUP($AB$13,$Q$8:$Z$72,8,FALSE)</f>
        <v>16.682707731793393</v>
      </c>
      <c r="AI13" s="310">
        <f>VLOOKUP($AB$13,$Q$8:$Z$72,9,FALSE)</f>
        <v>12.313246937243655</v>
      </c>
      <c r="AJ13" s="309">
        <f>VLOOKUP($AB$13,$Q$8:$Z$72,10,FALSE)</f>
        <v>170.13755426943698</v>
      </c>
      <c r="AK13" s="72"/>
      <c r="AL13" s="315">
        <v>6</v>
      </c>
      <c r="AM13" s="293" t="str">
        <f>VLOOKUP($AL$13,$R$8:$Z$72,2,FALSE)</f>
        <v>5.20 Five-a-day families</v>
      </c>
      <c r="AN13" s="309">
        <f>VLOOKUP($AL$13,$R$8:$Z$72,3,FALSE)</f>
        <v>1992</v>
      </c>
      <c r="AO13" s="310">
        <f>VLOOKUP($AL$13,$R$8:$Z$72,4,FALSE)</f>
        <v>5.4409876812979707</v>
      </c>
      <c r="AP13" s="309">
        <f>VLOOKUP($AL$13,$R$8:$Z$72,5,FALSE)</f>
        <v>15653</v>
      </c>
      <c r="AQ13" s="310">
        <f>VLOOKUP($AL$13,$R$8:$Z$72,6,FALSE)</f>
        <v>4.1922999665215936</v>
      </c>
      <c r="AR13" s="310">
        <f>VLOOKUP($AL$13,$R$8:$Z$72,7,FALSE)</f>
        <v>12.725995016929662</v>
      </c>
      <c r="AS13" s="310">
        <f>VLOOKUP($AL$13,$R$8:$Z$72,8,FALSE)</f>
        <v>11.921564492581942</v>
      </c>
      <c r="AT13" s="309">
        <f>VLOOKUP($AL$13,$R$8:$Z$72,9,FALSE)</f>
        <v>129.78526643484508</v>
      </c>
      <c r="AU13" s="72"/>
      <c r="AV13" s="72"/>
      <c r="AW13" s="72"/>
      <c r="BK13" s="31"/>
      <c r="BM13" s="298"/>
      <c r="BN13" s="299"/>
      <c r="BP13" s="31"/>
      <c r="BR13" s="31"/>
    </row>
    <row r="14" spans="2:70" ht="15" customHeight="1" x14ac:dyDescent="0.25">
      <c r="B14" s="306" t="s">
        <v>140</v>
      </c>
      <c r="C14" s="307">
        <v>293</v>
      </c>
      <c r="D14" s="307">
        <v>4801</v>
      </c>
      <c r="F14" s="308" t="str">
        <f t="shared" si="3"/>
        <v>2.7 Burdened lifestyles</v>
      </c>
      <c r="G14" s="309">
        <f t="shared" si="0"/>
        <v>293</v>
      </c>
      <c r="H14" s="310">
        <f t="shared" si="0"/>
        <v>0.80030591898609704</v>
      </c>
      <c r="I14" s="309">
        <f t="shared" si="0"/>
        <v>4801</v>
      </c>
      <c r="J14" s="310">
        <f t="shared" si="0"/>
        <v>1.2858386340810177</v>
      </c>
      <c r="K14" s="310">
        <f t="shared" si="0"/>
        <v>6.1028952301603834</v>
      </c>
      <c r="L14" s="310">
        <f t="shared" si="0"/>
        <v>-8.2459619848304797</v>
      </c>
      <c r="M14" s="309">
        <f t="shared" si="0"/>
        <v>62.239996355224747</v>
      </c>
      <c r="N14" s="311"/>
      <c r="O14" s="312" t="str">
        <f t="shared" si="4"/>
        <v>2</v>
      </c>
      <c r="P14" s="312" t="str">
        <f t="shared" si="5"/>
        <v>2.7</v>
      </c>
      <c r="Q14" s="312">
        <f>RANK(Z14,$Z$8:$Z$72,0)+COUNTIF($Z$8:Z14,Z14)-1</f>
        <v>17</v>
      </c>
      <c r="R14" s="312">
        <f>RANK(U14,$U$8:$U$72,0)+COUNTIF($U$8:U14,U14)-1</f>
        <v>23</v>
      </c>
      <c r="S14" s="293" t="s">
        <v>141</v>
      </c>
      <c r="T14" s="313">
        <f t="shared" si="6"/>
        <v>293</v>
      </c>
      <c r="U14" s="314">
        <f t="shared" si="7"/>
        <v>0.80030591898609704</v>
      </c>
      <c r="V14" s="313">
        <f t="shared" si="8"/>
        <v>4801</v>
      </c>
      <c r="W14" s="314">
        <f t="shared" si="1"/>
        <v>1.2858386340810177</v>
      </c>
      <c r="X14" s="310">
        <f t="shared" si="9"/>
        <v>6.1028952301603834</v>
      </c>
      <c r="Y14" s="310">
        <f t="shared" si="2"/>
        <v>-8.2459619848304797</v>
      </c>
      <c r="Z14" s="309">
        <f t="shared" si="10"/>
        <v>62.239996355224747</v>
      </c>
      <c r="AA14" s="72"/>
      <c r="AB14" s="315">
        <v>7</v>
      </c>
      <c r="AC14" s="293" t="str">
        <f>VLOOKUP($AB$14,$Q$8:$Z$72,3,FALSE)</f>
        <v>2.9 Detrimental practices</v>
      </c>
      <c r="AD14" s="309">
        <f>VLOOKUP($AB$14,$Q$8:$Z$72,4,FALSE)</f>
        <v>3355</v>
      </c>
      <c r="AE14" s="310">
        <f>VLOOKUP($AB$14,$Q$8:$Z$72,5,FALSE)</f>
        <v>9.1639124853186207</v>
      </c>
      <c r="AF14" s="309">
        <f>VLOOKUP($AB$14,$Q$8:$Z$72,6,FALSE)</f>
        <v>20293</v>
      </c>
      <c r="AG14" s="310">
        <f>VLOOKUP($AB$14,$Q$8:$Z$72,7,FALSE)</f>
        <v>5.4350184131235348</v>
      </c>
      <c r="AH14" s="310">
        <f>VLOOKUP($AB$14,$Q$8:$Z$72,8,FALSE)</f>
        <v>16.532794559700388</v>
      </c>
      <c r="AI14" s="310">
        <f>VLOOKUP($AB$14,$Q$8:$Z$72,9,FALSE)</f>
        <v>31.47169698149624</v>
      </c>
      <c r="AJ14" s="309">
        <f>VLOOKUP($AB$14,$Q$8:$Z$72,10,FALSE)</f>
        <v>168.60867413422559</v>
      </c>
      <c r="AK14" s="72"/>
      <c r="AL14" s="315">
        <v>7</v>
      </c>
      <c r="AM14" s="293" t="str">
        <f>VLOOKUP($AL$14,$R$8:$Z$72,2,FALSE)</f>
        <v>3.13 Balanced behaviours</v>
      </c>
      <c r="AN14" s="309">
        <f>VLOOKUP($AL$14,$R$8:$Z$72,3,FALSE)</f>
        <v>1872</v>
      </c>
      <c r="AO14" s="310">
        <f>VLOOKUP($AL$14,$R$8:$Z$72,4,FALSE)</f>
        <v>5.1132173390511051</v>
      </c>
      <c r="AP14" s="309">
        <f>VLOOKUP($AL$14,$R$8:$Z$72,5,FALSE)</f>
        <v>10208</v>
      </c>
      <c r="AQ14" s="310">
        <f>VLOOKUP($AL$14,$R$8:$Z$72,6,FALSE)</f>
        <v>2.7339805825242718</v>
      </c>
      <c r="AR14" s="310">
        <f>VLOOKUP($AL$14,$R$8:$Z$72,7,FALSE)</f>
        <v>18.338557993730408</v>
      </c>
      <c r="AS14" s="310">
        <f>VLOOKUP($AL$14,$R$8:$Z$72,8,FALSE)</f>
        <v>27.916770223264805</v>
      </c>
      <c r="AT14" s="309">
        <f>VLOOKUP($AL$14,$R$8:$Z$72,9,FALSE)</f>
        <v>187.02463988716755</v>
      </c>
      <c r="AU14" s="72"/>
      <c r="AV14" s="72"/>
      <c r="AW14" s="72"/>
      <c r="BK14" s="31"/>
      <c r="BM14" s="298"/>
      <c r="BN14" s="299"/>
      <c r="BP14" s="31"/>
      <c r="BR14" s="31"/>
    </row>
    <row r="15" spans="2:70" ht="15" customHeight="1" x14ac:dyDescent="0.25">
      <c r="B15" s="306" t="s">
        <v>142</v>
      </c>
      <c r="C15" s="307">
        <v>1317</v>
      </c>
      <c r="D15" s="307">
        <v>10030</v>
      </c>
      <c r="F15" s="308" t="str">
        <f t="shared" si="3"/>
        <v>2.8 Diverse difficulties</v>
      </c>
      <c r="G15" s="309">
        <f t="shared" si="0"/>
        <v>1317</v>
      </c>
      <c r="H15" s="310">
        <f t="shared" si="0"/>
        <v>3.5972795061593512</v>
      </c>
      <c r="I15" s="309">
        <f t="shared" si="0"/>
        <v>10030</v>
      </c>
      <c r="J15" s="310">
        <f t="shared" si="0"/>
        <v>2.6863073317710078</v>
      </c>
      <c r="K15" s="310">
        <f t="shared" si="0"/>
        <v>13.130608175473579</v>
      </c>
      <c r="L15" s="310">
        <f t="shared" si="0"/>
        <v>10.780678192609184</v>
      </c>
      <c r="M15" s="309">
        <f t="shared" si="0"/>
        <v>133.91168849573756</v>
      </c>
      <c r="N15" s="311"/>
      <c r="O15" s="312" t="str">
        <f t="shared" si="4"/>
        <v>2</v>
      </c>
      <c r="P15" s="312" t="str">
        <f t="shared" si="5"/>
        <v>2.8</v>
      </c>
      <c r="Q15" s="312">
        <f>RANK(Z15,$Z$8:$Z$72,0)+COUNTIF($Z$8:Z15,Z15)-1</f>
        <v>9</v>
      </c>
      <c r="R15" s="312">
        <f>RANK(U15,$U$8:$U$72,0)+COUNTIF($U$8:U15,U15)-1</f>
        <v>11</v>
      </c>
      <c r="S15" s="293" t="s">
        <v>143</v>
      </c>
      <c r="T15" s="313">
        <f t="shared" si="6"/>
        <v>1317</v>
      </c>
      <c r="U15" s="314">
        <f t="shared" si="7"/>
        <v>3.5972795061593512</v>
      </c>
      <c r="V15" s="313">
        <f t="shared" si="8"/>
        <v>10030</v>
      </c>
      <c r="W15" s="314">
        <f t="shared" si="1"/>
        <v>2.6863073317710078</v>
      </c>
      <c r="X15" s="310">
        <f t="shared" si="9"/>
        <v>13.130608175473579</v>
      </c>
      <c r="Y15" s="310">
        <f t="shared" si="2"/>
        <v>10.780678192609184</v>
      </c>
      <c r="Z15" s="309">
        <f t="shared" si="10"/>
        <v>133.91168849573756</v>
      </c>
      <c r="AA15" s="72"/>
      <c r="AB15" s="315">
        <v>8</v>
      </c>
      <c r="AC15" s="293" t="str">
        <f>VLOOKUP($AB$15,$Q$8:$Z$72,3,FALSE)</f>
        <v>3.11 Pressured parents</v>
      </c>
      <c r="AD15" s="309">
        <f>VLOOKUP($AB$15,$Q$8:$Z$72,4,FALSE)</f>
        <v>2009</v>
      </c>
      <c r="AE15" s="310">
        <f>VLOOKUP($AB$15,$Q$8:$Z$72,5,FALSE)</f>
        <v>5.487421813116276</v>
      </c>
      <c r="AF15" s="309">
        <f>VLOOKUP($AB$15,$Q$8:$Z$72,6,FALSE)</f>
        <v>12641</v>
      </c>
      <c r="AG15" s="310">
        <f>VLOOKUP($AB$15,$Q$8:$Z$72,7,FALSE)</f>
        <v>3.3856042852360226</v>
      </c>
      <c r="AH15" s="310">
        <f>VLOOKUP($AB$15,$Q$8:$Z$72,8,FALSE)</f>
        <v>15.892730005537537</v>
      </c>
      <c r="AI15" s="310">
        <f>VLOOKUP($AB$15,$Q$8:$Z$72,9,FALSE)</f>
        <v>22.23626219966577</v>
      </c>
      <c r="AJ15" s="309">
        <f>VLOOKUP($AB$15,$Q$8:$Z$72,10,FALSE)</f>
        <v>162.0810157006795</v>
      </c>
      <c r="AK15" s="72"/>
      <c r="AL15" s="315">
        <v>8</v>
      </c>
      <c r="AM15" s="293" t="str">
        <f>VLOOKUP($AL$15,$R$8:$Z$72,2,FALSE)</f>
        <v>4.17 Engaged elders</v>
      </c>
      <c r="AN15" s="309">
        <f>VLOOKUP($AL$15,$R$8:$Z$72,3,FALSE)</f>
        <v>1531</v>
      </c>
      <c r="AO15" s="310">
        <f>VLOOKUP($AL$15,$R$8:$Z$72,4,FALSE)</f>
        <v>4.1818032831662615</v>
      </c>
      <c r="AP15" s="309">
        <f>VLOOKUP($AL$15,$R$8:$Z$72,5,FALSE)</f>
        <v>23783</v>
      </c>
      <c r="AQ15" s="310">
        <f>VLOOKUP($AL$15,$R$8:$Z$72,6,FALSE)</f>
        <v>6.3697355205892201</v>
      </c>
      <c r="AR15" s="310">
        <f>VLOOKUP($AL$15,$R$8:$Z$72,7,FALSE)</f>
        <v>6.4373712315519489</v>
      </c>
      <c r="AS15" s="310">
        <f>VLOOKUP($AL$15,$R$8:$Z$72,8,FALSE)</f>
        <v>-17.142368941152306</v>
      </c>
      <c r="AT15" s="309">
        <f>VLOOKUP($AL$15,$R$8:$Z$72,9,FALSE)</f>
        <v>65.65112899349127</v>
      </c>
      <c r="AU15" s="72"/>
      <c r="AV15" s="72"/>
      <c r="AW15" s="72"/>
      <c r="BK15" s="31"/>
      <c r="BM15" s="298"/>
      <c r="BN15" s="299"/>
      <c r="BP15" s="31"/>
      <c r="BR15" s="31"/>
    </row>
    <row r="16" spans="2:70" ht="15" customHeight="1" x14ac:dyDescent="0.25">
      <c r="B16" s="306" t="s">
        <v>144</v>
      </c>
      <c r="C16" s="307">
        <v>3355</v>
      </c>
      <c r="D16" s="307">
        <v>20293</v>
      </c>
      <c r="F16" s="308" t="str">
        <f t="shared" si="3"/>
        <v>2.9 Detrimental practices</v>
      </c>
      <c r="G16" s="309">
        <f t="shared" si="0"/>
        <v>3355</v>
      </c>
      <c r="H16" s="310">
        <f t="shared" si="0"/>
        <v>9.1639124853186207</v>
      </c>
      <c r="I16" s="309">
        <f t="shared" si="0"/>
        <v>20293</v>
      </c>
      <c r="J16" s="310">
        <f t="shared" si="0"/>
        <v>5.4350184131235348</v>
      </c>
      <c r="K16" s="310">
        <f t="shared" si="0"/>
        <v>16.532794559700388</v>
      </c>
      <c r="L16" s="310">
        <f t="shared" si="0"/>
        <v>31.47169698149624</v>
      </c>
      <c r="M16" s="309">
        <f t="shared" si="0"/>
        <v>168.60867413422559</v>
      </c>
      <c r="N16" s="311"/>
      <c r="O16" s="312" t="str">
        <f t="shared" si="4"/>
        <v>2</v>
      </c>
      <c r="P16" s="312" t="str">
        <f t="shared" si="5"/>
        <v>2.9</v>
      </c>
      <c r="Q16" s="312">
        <f>RANK(Z16,$Z$8:$Z$72,0)+COUNTIF($Z$8:Z16,Z16)-1</f>
        <v>7</v>
      </c>
      <c r="R16" s="312">
        <f>RANK(U16,$U$8:$U$72,0)+COUNTIF($U$8:U16,U16)-1</f>
        <v>3</v>
      </c>
      <c r="S16" s="293" t="s">
        <v>145</v>
      </c>
      <c r="T16" s="313">
        <f t="shared" si="6"/>
        <v>3355</v>
      </c>
      <c r="U16" s="314">
        <f t="shared" si="7"/>
        <v>9.1639124853186207</v>
      </c>
      <c r="V16" s="313">
        <f t="shared" si="8"/>
        <v>20293</v>
      </c>
      <c r="W16" s="314">
        <f t="shared" si="1"/>
        <v>5.4350184131235348</v>
      </c>
      <c r="X16" s="310">
        <f t="shared" si="9"/>
        <v>16.532794559700388</v>
      </c>
      <c r="Y16" s="310">
        <f t="shared" si="2"/>
        <v>31.47169698149624</v>
      </c>
      <c r="Z16" s="309">
        <f t="shared" si="10"/>
        <v>168.60867413422559</v>
      </c>
      <c r="AA16" s="72"/>
      <c r="AB16" s="315">
        <v>9</v>
      </c>
      <c r="AC16" s="293" t="str">
        <f>VLOOKUP($AB$16,$Q$8:$Z$72,3,FALSE)</f>
        <v>2.8 Diverse difficulties</v>
      </c>
      <c r="AD16" s="309">
        <f>VLOOKUP($AB$16,$Q$8:$Z$72,4,FALSE)</f>
        <v>1317</v>
      </c>
      <c r="AE16" s="310">
        <f>VLOOKUP($AB$16,$Q$8:$Z$72,5,FALSE)</f>
        <v>3.5972795061593512</v>
      </c>
      <c r="AF16" s="309">
        <f>VLOOKUP($AB$16,$Q$8:$Z$72,6,FALSE)</f>
        <v>10030</v>
      </c>
      <c r="AG16" s="310">
        <f>VLOOKUP($AB$16,$Q$8:$Z$72,7,FALSE)</f>
        <v>2.6863073317710078</v>
      </c>
      <c r="AH16" s="310">
        <f>VLOOKUP($AB$16,$Q$8:$Z$72,8,FALSE)</f>
        <v>13.130608175473579</v>
      </c>
      <c r="AI16" s="310">
        <f>VLOOKUP($AB$16,$Q$8:$Z$72,9,FALSE)</f>
        <v>10.780678192609184</v>
      </c>
      <c r="AJ16" s="309">
        <f>VLOOKUP($AB$16,$Q$8:$Z$72,10,FALSE)</f>
        <v>133.91168849573756</v>
      </c>
      <c r="AK16" s="72"/>
      <c r="AL16" s="315">
        <v>9</v>
      </c>
      <c r="AM16" s="293" t="str">
        <f>VLOOKUP($AL$16,$R$8:$Z$72,2,FALSE)</f>
        <v>4.16 Worried well</v>
      </c>
      <c r="AN16" s="309">
        <f>VLOOKUP($AL$16,$R$8:$Z$72,3,FALSE)</f>
        <v>1505</v>
      </c>
      <c r="AO16" s="310">
        <f>VLOOKUP($AL$16,$R$8:$Z$72,4,FALSE)</f>
        <v>4.1107863756794405</v>
      </c>
      <c r="AP16" s="309">
        <f>VLOOKUP($AL$16,$R$8:$Z$72,5,FALSE)</f>
        <v>14545</v>
      </c>
      <c r="AQ16" s="310">
        <f>VLOOKUP($AL$16,$R$8:$Z$72,6,FALSE)</f>
        <v>3.8955473719450953</v>
      </c>
      <c r="AR16" s="310">
        <f>VLOOKUP($AL$16,$R$8:$Z$72,7,FALSE)</f>
        <v>10.347198349948435</v>
      </c>
      <c r="AS16" s="310">
        <f>VLOOKUP($AL$16,$R$8:$Z$72,8,FALSE)</f>
        <v>2.1284858588602389</v>
      </c>
      <c r="AT16" s="309">
        <f>VLOOKUP($AL$16,$R$8:$Z$72,9,FALSE)</f>
        <v>105.5252569968588</v>
      </c>
      <c r="AU16" s="72"/>
      <c r="AV16" s="72"/>
      <c r="AW16" s="72"/>
      <c r="BK16" s="31"/>
      <c r="BM16" s="298"/>
      <c r="BN16" s="299"/>
      <c r="BP16" s="31"/>
      <c r="BR16" s="31"/>
    </row>
    <row r="17" spans="2:70" ht="15" customHeight="1" x14ac:dyDescent="0.25">
      <c r="B17" s="306" t="s">
        <v>146</v>
      </c>
      <c r="C17" s="307">
        <v>856</v>
      </c>
      <c r="D17" s="307">
        <v>9055</v>
      </c>
      <c r="F17" s="308" t="str">
        <f t="shared" si="3"/>
        <v>3.10 Sedentary habits</v>
      </c>
      <c r="G17" s="309">
        <f t="shared" si="0"/>
        <v>856</v>
      </c>
      <c r="H17" s="310">
        <f t="shared" si="0"/>
        <v>2.338095108027642</v>
      </c>
      <c r="I17" s="309">
        <f t="shared" si="0"/>
        <v>9055</v>
      </c>
      <c r="J17" s="310">
        <f t="shared" si="0"/>
        <v>2.4251757616337462</v>
      </c>
      <c r="K17" s="310">
        <f t="shared" si="0"/>
        <v>9.4533406957482047</v>
      </c>
      <c r="L17" s="310">
        <f t="shared" si="0"/>
        <v>-1.0831459432305062</v>
      </c>
      <c r="M17" s="309">
        <f t="shared" si="0"/>
        <v>96.409305462155814</v>
      </c>
      <c r="N17" s="311"/>
      <c r="O17" s="312" t="str">
        <f t="shared" si="4"/>
        <v>3</v>
      </c>
      <c r="P17" s="312" t="str">
        <f>LEFT(S17,4)</f>
        <v>3.10</v>
      </c>
      <c r="Q17" s="312">
        <f>RANK(Z17,$Z$8:$Z$72,0)+COUNTIF($Z$8:Z17,Z17)-1</f>
        <v>13</v>
      </c>
      <c r="R17" s="312">
        <f>RANK(U17,$U$8:$U$72,0)+COUNTIF($U$8:U17,U17)-1</f>
        <v>13</v>
      </c>
      <c r="S17" s="293" t="s">
        <v>147</v>
      </c>
      <c r="T17" s="313">
        <f t="shared" si="6"/>
        <v>856</v>
      </c>
      <c r="U17" s="314">
        <f t="shared" si="7"/>
        <v>2.338095108027642</v>
      </c>
      <c r="V17" s="313">
        <f t="shared" si="8"/>
        <v>9055</v>
      </c>
      <c r="W17" s="314">
        <f t="shared" si="1"/>
        <v>2.4251757616337462</v>
      </c>
      <c r="X17" s="310">
        <f t="shared" si="9"/>
        <v>9.4533406957482047</v>
      </c>
      <c r="Y17" s="310">
        <f t="shared" si="2"/>
        <v>-1.0831459432305062</v>
      </c>
      <c r="Z17" s="309">
        <f t="shared" si="10"/>
        <v>96.409305462155814</v>
      </c>
      <c r="AA17" s="72"/>
      <c r="AB17" s="315">
        <v>10</v>
      </c>
      <c r="AC17" s="293" t="str">
        <f>VLOOKUP($AB$17,$Q$8:$Z$72,3,FALSE)</f>
        <v>5.20 Five-a-day families</v>
      </c>
      <c r="AD17" s="309">
        <f>VLOOKUP($AB$17,$Q$8:$Z$72,4,FALSE)</f>
        <v>1992</v>
      </c>
      <c r="AE17" s="310">
        <f>VLOOKUP($AB$17,$Q$8:$Z$72,5,FALSE)</f>
        <v>5.4409876812979707</v>
      </c>
      <c r="AF17" s="309">
        <f>VLOOKUP($AB$17,$Q$8:$Z$72,6,FALSE)</f>
        <v>15653</v>
      </c>
      <c r="AG17" s="310">
        <f>VLOOKUP($AB$17,$Q$8:$Z$72,7,FALSE)</f>
        <v>4.1922999665215936</v>
      </c>
      <c r="AH17" s="310">
        <f>VLOOKUP($AB$17,$Q$8:$Z$72,8,FALSE)</f>
        <v>12.725995016929662</v>
      </c>
      <c r="AI17" s="310">
        <f>VLOOKUP($AB$17,$Q$8:$Z$72,9,FALSE)</f>
        <v>11.921564492581942</v>
      </c>
      <c r="AJ17" s="309">
        <f>VLOOKUP($AB$17,$Q$8:$Z$72,10,FALSE)</f>
        <v>129.78526643484508</v>
      </c>
      <c r="AK17" s="72"/>
      <c r="AL17" s="315">
        <v>10</v>
      </c>
      <c r="AM17" s="293" t="str">
        <f>VLOOKUP($AL$17,$R$8:$Z$72,2,FALSE)</f>
        <v>1.3 Inactive singles</v>
      </c>
      <c r="AN17" s="309">
        <f>VLOOKUP($AL$17,$R$8:$Z$72,3,FALSE)</f>
        <v>1434</v>
      </c>
      <c r="AO17" s="310">
        <f>VLOOKUP($AL$17,$R$8:$Z$72,4,FALSE)</f>
        <v>3.9168555898500448</v>
      </c>
      <c r="AP17" s="309">
        <f>VLOOKUP($AL$17,$R$8:$Z$72,5,FALSE)</f>
        <v>4750</v>
      </c>
      <c r="AQ17" s="310">
        <f>VLOOKUP($AL$17,$R$8:$Z$72,6,FALSE)</f>
        <v>1.2721794442584533</v>
      </c>
      <c r="AR17" s="310">
        <f>VLOOKUP($AL$17,$R$8:$Z$72,7,FALSE)</f>
        <v>30.189473684210526</v>
      </c>
      <c r="AS17" s="310">
        <f>VLOOKUP($AL$17,$R$8:$Z$72,8,FALSE)</f>
        <v>45.152763084814126</v>
      </c>
      <c r="AT17" s="309">
        <f>VLOOKUP($AL$17,$R$8:$Z$72,9,FALSE)</f>
        <v>307.88546439163377</v>
      </c>
      <c r="AU17" s="72"/>
      <c r="AV17" s="72"/>
      <c r="AW17" s="72"/>
      <c r="BF17" s="72"/>
      <c r="BG17" s="72"/>
      <c r="BH17" s="72"/>
      <c r="BI17" s="72"/>
      <c r="BJ17" s="72"/>
      <c r="BK17" s="31"/>
      <c r="BM17" s="298"/>
      <c r="BN17" s="299"/>
      <c r="BP17" s="31"/>
      <c r="BR17" s="31"/>
    </row>
    <row r="18" spans="2:70" ht="15" customHeight="1" x14ac:dyDescent="0.25">
      <c r="B18" s="306" t="s">
        <v>148</v>
      </c>
      <c r="C18" s="307">
        <v>2009</v>
      </c>
      <c r="D18" s="307">
        <v>12641</v>
      </c>
      <c r="F18" s="308" t="str">
        <f t="shared" si="3"/>
        <v>3.11 Pressured parents</v>
      </c>
      <c r="G18" s="309">
        <f t="shared" si="0"/>
        <v>2009</v>
      </c>
      <c r="H18" s="310">
        <f t="shared" si="0"/>
        <v>5.487421813116276</v>
      </c>
      <c r="I18" s="309">
        <f t="shared" si="0"/>
        <v>12641</v>
      </c>
      <c r="J18" s="310">
        <f t="shared" si="0"/>
        <v>3.3856042852360226</v>
      </c>
      <c r="K18" s="310">
        <f t="shared" si="0"/>
        <v>15.892730005537537</v>
      </c>
      <c r="L18" s="310">
        <f t="shared" si="0"/>
        <v>22.23626219966577</v>
      </c>
      <c r="M18" s="309">
        <f t="shared" si="0"/>
        <v>162.0810157006795</v>
      </c>
      <c r="N18" s="311"/>
      <c r="O18" s="312" t="str">
        <f t="shared" si="4"/>
        <v>3</v>
      </c>
      <c r="P18" s="312" t="str">
        <f t="shared" ref="P18:P36" si="11">LEFT(S18,4)</f>
        <v>3.11</v>
      </c>
      <c r="Q18" s="312">
        <f>RANK(Z18,$Z$8:$Z$72,0)+COUNTIF($Z$8:Z18,Z18)-1</f>
        <v>8</v>
      </c>
      <c r="R18" s="312">
        <f>RANK(U18,$U$8:$U$72,0)+COUNTIF($U$8:U18,U18)-1</f>
        <v>5</v>
      </c>
      <c r="S18" s="293" t="s">
        <v>149</v>
      </c>
      <c r="T18" s="313">
        <f t="shared" si="6"/>
        <v>2009</v>
      </c>
      <c r="U18" s="314">
        <f t="shared" si="7"/>
        <v>5.487421813116276</v>
      </c>
      <c r="V18" s="313">
        <f t="shared" si="8"/>
        <v>12641</v>
      </c>
      <c r="W18" s="314">
        <f t="shared" si="1"/>
        <v>3.3856042852360226</v>
      </c>
      <c r="X18" s="310">
        <f t="shared" si="9"/>
        <v>15.892730005537537</v>
      </c>
      <c r="Y18" s="310">
        <f t="shared" si="2"/>
        <v>22.23626219966577</v>
      </c>
      <c r="Z18" s="309">
        <f t="shared" si="10"/>
        <v>162.0810157006795</v>
      </c>
      <c r="AA18" s="72"/>
      <c r="AB18" s="315">
        <v>11</v>
      </c>
      <c r="AC18" s="293" t="str">
        <f>VLOOKUP($AB$18,$Q$8:$Z$72,3,FALSE)</f>
        <v>4.16 Worried well</v>
      </c>
      <c r="AD18" s="309">
        <f>VLOOKUP($AB$18,$Q$8:$Z$72,4,FALSE)</f>
        <v>1505</v>
      </c>
      <c r="AE18" s="310">
        <f>VLOOKUP($AB$18,$Q$8:$Z$72,5,FALSE)</f>
        <v>4.1107863756794405</v>
      </c>
      <c r="AF18" s="309">
        <f>VLOOKUP($AB$18,$Q$8:$Z$72,6,FALSE)</f>
        <v>14545</v>
      </c>
      <c r="AG18" s="310">
        <f>VLOOKUP($AB$18,$Q$8:$Z$72,7,FALSE)</f>
        <v>3.8955473719450953</v>
      </c>
      <c r="AH18" s="310">
        <f>VLOOKUP($AB$18,$Q$8:$Z$72,8,FALSE)</f>
        <v>10.347198349948435</v>
      </c>
      <c r="AI18" s="310">
        <f>VLOOKUP($AB$18,$Q$8:$Z$72,9,FALSE)</f>
        <v>2.1284858588602389</v>
      </c>
      <c r="AJ18" s="309">
        <f>VLOOKUP($AB$18,$Q$8:$Z$72,10,FALSE)</f>
        <v>105.5252569968588</v>
      </c>
      <c r="AK18" s="72"/>
      <c r="AL18" s="315">
        <v>11</v>
      </c>
      <c r="AM18" s="293" t="str">
        <f>VLOOKUP($AL$18,$R$8:$Z$72,2,FALSE)</f>
        <v>2.8 Diverse difficulties</v>
      </c>
      <c r="AN18" s="309">
        <f>VLOOKUP($AL$18,$R$8:$Z$72,3,FALSE)</f>
        <v>1317</v>
      </c>
      <c r="AO18" s="310">
        <f>VLOOKUP($AL$18,$R$8:$Z$72,4,FALSE)</f>
        <v>3.5972795061593512</v>
      </c>
      <c r="AP18" s="309">
        <f>VLOOKUP($AL$18,$R$8:$Z$72,5,FALSE)</f>
        <v>10030</v>
      </c>
      <c r="AQ18" s="310">
        <f>VLOOKUP($AL$18,$R$8:$Z$72,6,FALSE)</f>
        <v>2.6863073317710078</v>
      </c>
      <c r="AR18" s="310">
        <f>VLOOKUP($AL$18,$R$8:$Z$72,7,FALSE)</f>
        <v>13.130608175473579</v>
      </c>
      <c r="AS18" s="310">
        <f>VLOOKUP($AL$18,$R$8:$Z$72,8,FALSE)</f>
        <v>10.780678192609184</v>
      </c>
      <c r="AT18" s="309">
        <f>VLOOKUP($AL$18,$R$8:$Z$72,9,FALSE)</f>
        <v>133.91168849573756</v>
      </c>
      <c r="AU18" s="72"/>
      <c r="AV18" s="72"/>
      <c r="AW18" s="72"/>
      <c r="BF18" s="72"/>
      <c r="BG18" s="72"/>
      <c r="BH18" s="72"/>
      <c r="BI18" s="72"/>
      <c r="BJ18" s="72"/>
      <c r="BK18" s="31"/>
      <c r="BM18" s="298"/>
      <c r="BN18" s="299"/>
      <c r="BP18" s="31"/>
      <c r="BR18" s="31"/>
    </row>
    <row r="19" spans="2:70" ht="15" customHeight="1" x14ac:dyDescent="0.25">
      <c r="B19" s="306" t="s">
        <v>150</v>
      </c>
      <c r="C19" s="307">
        <v>543</v>
      </c>
      <c r="D19" s="307">
        <v>9365</v>
      </c>
      <c r="F19" s="308" t="str">
        <f t="shared" si="3"/>
        <v>3.12 Urban isolation</v>
      </c>
      <c r="G19" s="309">
        <f t="shared" si="0"/>
        <v>543</v>
      </c>
      <c r="H19" s="310">
        <f t="shared" si="0"/>
        <v>1.4831607986670672</v>
      </c>
      <c r="I19" s="309">
        <f t="shared" si="0"/>
        <v>9365</v>
      </c>
      <c r="J19" s="310">
        <f t="shared" si="0"/>
        <v>2.508202209574824</v>
      </c>
      <c r="K19" s="310">
        <f t="shared" si="0"/>
        <v>5.798184730379071</v>
      </c>
      <c r="L19" s="310">
        <f t="shared" si="0"/>
        <v>-12.542436012487427</v>
      </c>
      <c r="M19" s="309">
        <f t="shared" si="0"/>
        <v>59.13242532859757</v>
      </c>
      <c r="N19" s="311"/>
      <c r="O19" s="312" t="str">
        <f t="shared" si="4"/>
        <v>3</v>
      </c>
      <c r="P19" s="312" t="str">
        <f t="shared" si="11"/>
        <v>3.12</v>
      </c>
      <c r="Q19" s="312">
        <f>RANK(Z19,$Z$8:$Z$72,0)+COUNTIF($Z$8:Z19,Z19)-1</f>
        <v>19</v>
      </c>
      <c r="R19" s="312">
        <f>RANK(U19,$U$8:$U$72,0)+COUNTIF($U$8:U19,U19)-1</f>
        <v>19</v>
      </c>
      <c r="S19" s="293" t="s">
        <v>151</v>
      </c>
      <c r="T19" s="313">
        <f t="shared" si="6"/>
        <v>543</v>
      </c>
      <c r="U19" s="314">
        <f t="shared" si="7"/>
        <v>1.4831607986670672</v>
      </c>
      <c r="V19" s="313">
        <f t="shared" si="8"/>
        <v>9365</v>
      </c>
      <c r="W19" s="314">
        <f t="shared" si="1"/>
        <v>2.508202209574824</v>
      </c>
      <c r="X19" s="310">
        <f t="shared" si="9"/>
        <v>5.798184730379071</v>
      </c>
      <c r="Y19" s="310">
        <f t="shared" si="2"/>
        <v>-12.542436012487427</v>
      </c>
      <c r="Z19" s="309">
        <f t="shared" si="10"/>
        <v>59.13242532859757</v>
      </c>
      <c r="AA19" s="72"/>
      <c r="AB19" s="315">
        <v>12</v>
      </c>
      <c r="AC19" s="293" t="str">
        <f>VLOOKUP($AB$19,$Q$8:$Z$72,3,FALSE)</f>
        <v>1.1 Elderly in poor health</v>
      </c>
      <c r="AD19" s="309">
        <f>VLOOKUP($AB$19,$Q$8:$Z$72,4,FALSE)</f>
        <v>487</v>
      </c>
      <c r="AE19" s="310">
        <f>VLOOKUP($AB$19,$Q$8:$Z$72,5,FALSE)</f>
        <v>1.33020130561853</v>
      </c>
      <c r="AF19" s="309">
        <f>VLOOKUP($AB$19,$Q$8:$Z$72,6,FALSE)</f>
        <v>4991</v>
      </c>
      <c r="AG19" s="310">
        <f>VLOOKUP($AB$19,$Q$8:$Z$72,7,FALSE)</f>
        <v>1.3367258118513559</v>
      </c>
      <c r="AH19" s="310">
        <f>VLOOKUP($AB$19,$Q$8:$Z$72,8,FALSE)</f>
        <v>9.7575636145061111</v>
      </c>
      <c r="AI19" s="310">
        <f>VLOOKUP($AB$19,$Q$8:$Z$72,9,FALSE)</f>
        <v>-0.10870625070596468</v>
      </c>
      <c r="AJ19" s="309">
        <f>VLOOKUP($AB$19,$Q$8:$Z$72,10,FALSE)</f>
        <v>99.511903924127154</v>
      </c>
      <c r="AK19" s="72"/>
      <c r="AL19" s="315">
        <v>12</v>
      </c>
      <c r="AM19" s="293" t="str">
        <f>VLOOKUP($AL$19,$R$8:$Z$72,2,FALSE)</f>
        <v>4.15 Sociable pensioners</v>
      </c>
      <c r="AN19" s="309">
        <f>VLOOKUP($AL$19,$R$8:$Z$72,3,FALSE)</f>
        <v>1186</v>
      </c>
      <c r="AO19" s="310">
        <f>VLOOKUP($AL$19,$R$8:$Z$72,4,FALSE)</f>
        <v>3.2394635492065227</v>
      </c>
      <c r="AP19" s="309">
        <f>VLOOKUP($AL$19,$R$8:$Z$72,5,FALSE)</f>
        <v>20293</v>
      </c>
      <c r="AQ19" s="310">
        <f>VLOOKUP($AL$19,$R$8:$Z$72,6,FALSE)</f>
        <v>5.4350184131235348</v>
      </c>
      <c r="AR19" s="310">
        <f>VLOOKUP($AL$19,$R$8:$Z$72,7,FALSE)</f>
        <v>5.8443798354112255</v>
      </c>
      <c r="AS19" s="310">
        <f>VLOOKUP($AL$19,$R$8:$Z$72,8,FALSE)</f>
        <v>-18.530383552239293</v>
      </c>
      <c r="AT19" s="309">
        <f>VLOOKUP($AL$19,$R$8:$Z$72,9,FALSE)</f>
        <v>59.603543225988545</v>
      </c>
      <c r="AU19" s="72"/>
      <c r="AV19" s="72"/>
      <c r="AW19" s="72"/>
      <c r="BF19" s="72"/>
      <c r="BG19" s="72"/>
      <c r="BH19" s="72"/>
      <c r="BI19" s="72"/>
      <c r="BJ19" s="72"/>
      <c r="BK19" s="31"/>
      <c r="BM19" s="298"/>
      <c r="BN19" s="299"/>
      <c r="BP19" s="31"/>
      <c r="BR19" s="31"/>
    </row>
    <row r="20" spans="2:70" ht="15" customHeight="1" x14ac:dyDescent="0.25">
      <c r="B20" s="306" t="s">
        <v>152</v>
      </c>
      <c r="C20" s="307">
        <v>1872</v>
      </c>
      <c r="D20" s="307">
        <v>10208</v>
      </c>
      <c r="F20" s="308" t="str">
        <f t="shared" si="3"/>
        <v>3.13 Balanced behaviours</v>
      </c>
      <c r="G20" s="309">
        <f t="shared" si="0"/>
        <v>1872</v>
      </c>
      <c r="H20" s="310">
        <f t="shared" si="0"/>
        <v>5.1132173390511051</v>
      </c>
      <c r="I20" s="309">
        <f t="shared" si="0"/>
        <v>10208</v>
      </c>
      <c r="J20" s="310">
        <f t="shared" si="0"/>
        <v>2.7339805825242718</v>
      </c>
      <c r="K20" s="310">
        <f t="shared" si="0"/>
        <v>18.338557993730408</v>
      </c>
      <c r="L20" s="310">
        <f t="shared" si="0"/>
        <v>27.916770223264805</v>
      </c>
      <c r="M20" s="309">
        <f t="shared" si="0"/>
        <v>187.02463988716755</v>
      </c>
      <c r="N20" s="311"/>
      <c r="O20" s="312" t="str">
        <f t="shared" si="4"/>
        <v>3</v>
      </c>
      <c r="P20" s="312" t="str">
        <f t="shared" si="11"/>
        <v>3.13</v>
      </c>
      <c r="Q20" s="312">
        <f>RANK(Z20,$Z$8:$Z$72,0)+COUNTIF($Z$8:Z20,Z20)-1</f>
        <v>5</v>
      </c>
      <c r="R20" s="312">
        <f>RANK(U20,$U$8:$U$72,0)+COUNTIF($U$8:U20,U20)-1</f>
        <v>7</v>
      </c>
      <c r="S20" s="293" t="s">
        <v>153</v>
      </c>
      <c r="T20" s="313">
        <f t="shared" si="6"/>
        <v>1872</v>
      </c>
      <c r="U20" s="314">
        <f t="shared" si="7"/>
        <v>5.1132173390511051</v>
      </c>
      <c r="V20" s="313">
        <f t="shared" si="8"/>
        <v>10208</v>
      </c>
      <c r="W20" s="314">
        <f t="shared" si="1"/>
        <v>2.7339805825242718</v>
      </c>
      <c r="X20" s="310">
        <f t="shared" si="9"/>
        <v>18.338557993730408</v>
      </c>
      <c r="Y20" s="310">
        <f t="shared" si="2"/>
        <v>27.916770223264805</v>
      </c>
      <c r="Z20" s="309">
        <f t="shared" si="10"/>
        <v>187.02463988716755</v>
      </c>
      <c r="AA20" s="72"/>
      <c r="AB20" s="315">
        <v>13</v>
      </c>
      <c r="AC20" s="293" t="str">
        <f>VLOOKUP($AB$20,$Q$8:$Z$36,3,FALSE)</f>
        <v>3.10 Sedentary habits</v>
      </c>
      <c r="AD20" s="309">
        <f>VLOOKUP($AB$20,$Q$8:$Z$72,4,FALSE)</f>
        <v>856</v>
      </c>
      <c r="AE20" s="310">
        <f>VLOOKUP($AB$20,$Q$8:$Z$72,5,FALSE)</f>
        <v>2.338095108027642</v>
      </c>
      <c r="AF20" s="309">
        <f>VLOOKUP($AB$20,$Q$8:$Z$72,6,FALSE)</f>
        <v>9055</v>
      </c>
      <c r="AG20" s="310">
        <f>VLOOKUP($AB$20,$Q$8:$Z$72,7,FALSE)</f>
        <v>2.4251757616337462</v>
      </c>
      <c r="AH20" s="310">
        <f>VLOOKUP($AB$20,$Q$8:$Z$72,8,FALSE)</f>
        <v>9.4533406957482047</v>
      </c>
      <c r="AI20" s="310">
        <f>VLOOKUP($AB$20,$Q$8:$Z$72,9,FALSE)</f>
        <v>-1.0831459432305062</v>
      </c>
      <c r="AJ20" s="309">
        <f>VLOOKUP($AB$20,$Q$8:$Z$72,10,FALSE)</f>
        <v>96.409305462155814</v>
      </c>
      <c r="AK20" s="72"/>
      <c r="AL20" s="315">
        <v>13</v>
      </c>
      <c r="AM20" s="293" t="str">
        <f>VLOOKUP($AL$20,$R$8:$Z$72,2,FALSE)</f>
        <v>3.10 Sedentary habits</v>
      </c>
      <c r="AN20" s="309">
        <f>VLOOKUP($AL$20,$R$8:$Z$72,3,FALSE)</f>
        <v>856</v>
      </c>
      <c r="AO20" s="310">
        <f>VLOOKUP($AL$20,$R$8:$Z$72,4,FALSE)</f>
        <v>2.338095108027642</v>
      </c>
      <c r="AP20" s="309">
        <f>VLOOKUP($AL$20,$R$8:$Z$72,5,FALSE)</f>
        <v>9055</v>
      </c>
      <c r="AQ20" s="310">
        <f>VLOOKUP($AL$20,$R$8:$Z$72,6,FALSE)</f>
        <v>2.4251757616337462</v>
      </c>
      <c r="AR20" s="310">
        <f>VLOOKUP($AL$20,$R$8:$Z$72,7,FALSE)</f>
        <v>9.4533406957482047</v>
      </c>
      <c r="AS20" s="310">
        <f>VLOOKUP($AL$20,$R$8:$Z$72,8,FALSE)</f>
        <v>-1.0831459432305062</v>
      </c>
      <c r="AT20" s="309">
        <f>VLOOKUP($AL$20,$R$8:$Z$72,9,FALSE)</f>
        <v>96.409305462155814</v>
      </c>
      <c r="AU20" s="72"/>
      <c r="AV20" s="72"/>
      <c r="AW20" s="72"/>
      <c r="BF20" s="72"/>
      <c r="BG20" s="72"/>
      <c r="BH20" s="72"/>
      <c r="BI20" s="72"/>
      <c r="BJ20" s="72"/>
      <c r="BK20" s="31"/>
      <c r="BM20" s="298"/>
      <c r="BN20" s="299"/>
      <c r="BP20" s="31"/>
      <c r="BR20" s="31"/>
    </row>
    <row r="21" spans="2:70" ht="15" customHeight="1" x14ac:dyDescent="0.25">
      <c r="B21" s="306" t="s">
        <v>154</v>
      </c>
      <c r="C21" s="307">
        <v>2524</v>
      </c>
      <c r="D21" s="307">
        <v>13048</v>
      </c>
      <c r="F21" s="308" t="str">
        <f t="shared" si="3"/>
        <v>3.14 Mid-life moderation</v>
      </c>
      <c r="G21" s="309">
        <f t="shared" si="0"/>
        <v>2524</v>
      </c>
      <c r="H21" s="310">
        <f t="shared" si="0"/>
        <v>6.8941028652590743</v>
      </c>
      <c r="I21" s="309">
        <f t="shared" si="0"/>
        <v>13048</v>
      </c>
      <c r="J21" s="310">
        <f t="shared" si="0"/>
        <v>3.4946099765651155</v>
      </c>
      <c r="K21" s="310">
        <f t="shared" si="0"/>
        <v>19.343960760269773</v>
      </c>
      <c r="L21" s="310">
        <f t="shared" si="0"/>
        <v>35.419692900727412</v>
      </c>
      <c r="M21" s="309">
        <f t="shared" si="0"/>
        <v>197.27817729277336</v>
      </c>
      <c r="N21" s="311"/>
      <c r="O21" s="312" t="str">
        <f t="shared" si="4"/>
        <v>3</v>
      </c>
      <c r="P21" s="312" t="str">
        <f t="shared" si="11"/>
        <v>3.14</v>
      </c>
      <c r="Q21" s="312">
        <f>RANK(Z21,$Z$8:$Z$72,0)+COUNTIF($Z$8:Z21,Z21)-1</f>
        <v>4</v>
      </c>
      <c r="R21" s="312">
        <f>RANK(U21,$U$8:$U$72,0)+COUNTIF($U$8:U21,U21)-1</f>
        <v>4</v>
      </c>
      <c r="S21" s="293" t="s">
        <v>155</v>
      </c>
      <c r="T21" s="313">
        <f t="shared" si="6"/>
        <v>2524</v>
      </c>
      <c r="U21" s="314">
        <f t="shared" si="7"/>
        <v>6.8941028652590743</v>
      </c>
      <c r="V21" s="313">
        <f t="shared" si="8"/>
        <v>13048</v>
      </c>
      <c r="W21" s="314">
        <f t="shared" si="1"/>
        <v>3.4946099765651155</v>
      </c>
      <c r="X21" s="310">
        <f t="shared" si="9"/>
        <v>19.343960760269773</v>
      </c>
      <c r="Y21" s="310">
        <f t="shared" si="2"/>
        <v>35.419692900727412</v>
      </c>
      <c r="Z21" s="309">
        <f>IF(AND(W21&gt;0,X21&gt;0),(U21/W21)*100,0)</f>
        <v>197.27817729277336</v>
      </c>
      <c r="AA21" s="72"/>
      <c r="AB21" s="315">
        <v>14</v>
      </c>
      <c r="AC21" s="293" t="str">
        <f>VLOOKUP($AB$21,$Q$8:$Z$72,3,FALSE)</f>
        <v>7.64 Inactive communal populations</v>
      </c>
      <c r="AD21" s="309">
        <f>VLOOKUP($AB$21,$Q$8:$Z$72,4,FALSE)</f>
        <v>276</v>
      </c>
      <c r="AE21" s="310">
        <f>VLOOKUP($AB$21,$Q$8:$Z$72,5,FALSE)</f>
        <v>0.75387178716779113</v>
      </c>
      <c r="AF21" s="309">
        <f>VLOOKUP($AB$21,$Q$8:$Z$72,6,FALSE)</f>
        <v>3052</v>
      </c>
      <c r="AG21" s="310">
        <f>VLOOKUP($AB$21,$Q$8:$Z$72,7,FALSE)</f>
        <v>0.81740877134248413</v>
      </c>
      <c r="AH21" s="310">
        <f>VLOOKUP($AB$21,$Q$8:$Z$72,8,FALSE)</f>
        <v>9.0432503276539968</v>
      </c>
      <c r="AI21" s="310">
        <f>VLOOKUP($AB$21,$Q$8:$Z$72,9,FALSE)</f>
        <v>-1.3501904149315807</v>
      </c>
      <c r="AJ21" s="309">
        <f>VLOOKUP($AB$21,$Q$8:$Z$72,10,FALSE)</f>
        <v>92.227024421288988</v>
      </c>
      <c r="AK21" s="72"/>
      <c r="AL21" s="315">
        <v>14</v>
      </c>
      <c r="AM21" s="293" t="str">
        <f>VLOOKUP($AL$21,$R$8:$Z$72,2,FALSE)</f>
        <v>2.6 Stressed young families</v>
      </c>
      <c r="AN21" s="309">
        <f>VLOOKUP($AL$21,$R$8:$Z$72,3,FALSE)</f>
        <v>787</v>
      </c>
      <c r="AO21" s="310">
        <f>VLOOKUP($AL$21,$R$8:$Z$72,4,FALSE)</f>
        <v>2.1496271612356939</v>
      </c>
      <c r="AP21" s="309">
        <f>VLOOKUP($AL$21,$R$8:$Z$72,5,FALSE)</f>
        <v>9063</v>
      </c>
      <c r="AQ21" s="310">
        <f>VLOOKUP($AL$21,$R$8:$Z$72,6,FALSE)</f>
        <v>2.4273183796451292</v>
      </c>
      <c r="AR21" s="310">
        <f>VLOOKUP($AL$21,$R$8:$Z$72,7,FALSE)</f>
        <v>8.6836588326161319</v>
      </c>
      <c r="AS21" s="310">
        <f>VLOOKUP($AL$21,$R$8:$Z$72,8,FALSE)</f>
        <v>-3.4525537545442928</v>
      </c>
      <c r="AT21" s="309">
        <f>VLOOKUP($AL$21,$R$8:$Z$72,9,FALSE)</f>
        <v>88.559752987573319</v>
      </c>
      <c r="AU21" s="72"/>
      <c r="AV21" s="72"/>
      <c r="AW21" s="72"/>
      <c r="BF21" s="72"/>
      <c r="BG21" s="72"/>
      <c r="BH21" s="72"/>
      <c r="BI21" s="72"/>
      <c r="BJ21" s="72"/>
      <c r="BK21" s="31"/>
      <c r="BM21" s="298"/>
      <c r="BN21" s="299"/>
      <c r="BP21" s="31"/>
      <c r="BR21" s="31"/>
    </row>
    <row r="22" spans="2:70" ht="15" customHeight="1" x14ac:dyDescent="0.25">
      <c r="B22" s="306" t="s">
        <v>156</v>
      </c>
      <c r="C22" s="307">
        <v>1186</v>
      </c>
      <c r="D22" s="307">
        <v>20293</v>
      </c>
      <c r="F22" s="308" t="str">
        <f t="shared" si="3"/>
        <v>4.15 Sociable pensioners</v>
      </c>
      <c r="G22" s="309">
        <f t="shared" si="0"/>
        <v>1186</v>
      </c>
      <c r="H22" s="310">
        <f t="shared" si="0"/>
        <v>3.2394635492065227</v>
      </c>
      <c r="I22" s="309">
        <f t="shared" si="0"/>
        <v>20293</v>
      </c>
      <c r="J22" s="310">
        <f t="shared" si="0"/>
        <v>5.4350184131235348</v>
      </c>
      <c r="K22" s="310">
        <f t="shared" si="0"/>
        <v>5.8443798354112255</v>
      </c>
      <c r="L22" s="310">
        <f t="shared" si="0"/>
        <v>-18.530383552239293</v>
      </c>
      <c r="M22" s="309">
        <f t="shared" si="0"/>
        <v>59.603543225988545</v>
      </c>
      <c r="N22" s="311"/>
      <c r="O22" s="312" t="str">
        <f t="shared" si="4"/>
        <v>4</v>
      </c>
      <c r="P22" s="312" t="str">
        <f t="shared" si="11"/>
        <v>4.15</v>
      </c>
      <c r="Q22" s="312">
        <f>RANK(Z22,$Z$8:$Z$72,0)+COUNTIF($Z$8:Z22,Z22)-1</f>
        <v>18</v>
      </c>
      <c r="R22" s="312">
        <f>RANK(U22,$U$8:$U$72,0)+COUNTIF($U$8:U22,U22)-1</f>
        <v>12</v>
      </c>
      <c r="S22" s="293" t="s">
        <v>157</v>
      </c>
      <c r="T22" s="313">
        <f t="shared" si="6"/>
        <v>1186</v>
      </c>
      <c r="U22" s="314">
        <f t="shared" si="7"/>
        <v>3.2394635492065227</v>
      </c>
      <c r="V22" s="313">
        <f t="shared" si="8"/>
        <v>20293</v>
      </c>
      <c r="W22" s="314">
        <f t="shared" si="1"/>
        <v>5.4350184131235348</v>
      </c>
      <c r="X22" s="310">
        <f t="shared" si="9"/>
        <v>5.8443798354112255</v>
      </c>
      <c r="Y22" s="310">
        <f t="shared" si="2"/>
        <v>-18.530383552239293</v>
      </c>
      <c r="Z22" s="309">
        <f t="shared" si="10"/>
        <v>59.603543225988545</v>
      </c>
      <c r="AA22" s="72"/>
      <c r="AB22" s="315">
        <v>15</v>
      </c>
      <c r="AC22" s="293" t="str">
        <f>VLOOKUP($AB$22,$Q$8:$Z$72,3,FALSE)</f>
        <v>2.6 Stressed young families</v>
      </c>
      <c r="AD22" s="309">
        <f>VLOOKUP($AB$22,$Q$8:$Z$72,4,FALSE)</f>
        <v>787</v>
      </c>
      <c r="AE22" s="310">
        <f>VLOOKUP($AB$22,$Q$8:$Z$72,5,FALSE)</f>
        <v>2.1496271612356939</v>
      </c>
      <c r="AF22" s="309">
        <f>VLOOKUP($AB$22,$Q$8:$Z$72,6,FALSE)</f>
        <v>9063</v>
      </c>
      <c r="AG22" s="310">
        <f>VLOOKUP($AB$22,$Q$8:$Z$72,7,FALSE)</f>
        <v>2.4273183796451292</v>
      </c>
      <c r="AH22" s="310">
        <f>VLOOKUP($AB$22,$Q$8:$Z$72,8,FALSE)</f>
        <v>8.6836588326161319</v>
      </c>
      <c r="AI22" s="310">
        <f>VLOOKUP($AB$22,$Q$8:$Z$72,9,FALSE)</f>
        <v>-3.4525537545442928</v>
      </c>
      <c r="AJ22" s="309">
        <f>VLOOKUP($AB$22,$Q$8:$Z$72,10,FALSE)</f>
        <v>88.559752987573319</v>
      </c>
      <c r="AK22" s="72"/>
      <c r="AL22" s="315">
        <v>15</v>
      </c>
      <c r="AM22" s="293" t="str">
        <f>VLOOKUP($AL$22,$R$8:$Z$72,2,FALSE)</f>
        <v>5.21 Executive wellness</v>
      </c>
      <c r="AN22" s="309">
        <f>VLOOKUP($AL$22,$R$8:$Z$72,3,FALSE)</f>
        <v>771</v>
      </c>
      <c r="AO22" s="310">
        <f>VLOOKUP($AL$22,$R$8:$Z$72,4,FALSE)</f>
        <v>2.1059244489361122</v>
      </c>
      <c r="AP22" s="309">
        <f>VLOOKUP($AL$22,$R$8:$Z$72,5,FALSE)</f>
        <v>20769</v>
      </c>
      <c r="AQ22" s="310">
        <f>VLOOKUP($AL$22,$R$8:$Z$72,6,FALSE)</f>
        <v>5.5625041848008028</v>
      </c>
      <c r="AR22" s="310">
        <f>VLOOKUP($AL$22,$R$8:$Z$72,7,FALSE)</f>
        <v>3.7122634695941064</v>
      </c>
      <c r="AS22" s="310">
        <f>VLOOKUP($AL$22,$R$8:$Z$72,8,FALSE)</f>
        <v>-28.856587326338339</v>
      </c>
      <c r="AT22" s="309">
        <f>VLOOKUP($AL$22,$R$8:$Z$72,9,FALSE)</f>
        <v>37.85928745348938</v>
      </c>
      <c r="AU22" s="72"/>
      <c r="AV22" s="72"/>
      <c r="AW22" s="72"/>
      <c r="BF22" s="72"/>
      <c r="BG22" s="72"/>
      <c r="BH22" s="72"/>
      <c r="BI22" s="72"/>
      <c r="BJ22" s="72"/>
      <c r="BK22" s="31"/>
      <c r="BM22" s="298"/>
      <c r="BN22" s="299"/>
      <c r="BP22" s="31"/>
      <c r="BR22" s="31"/>
    </row>
    <row r="23" spans="2:70" ht="15" customHeight="1" x14ac:dyDescent="0.25">
      <c r="B23" s="306" t="s">
        <v>158</v>
      </c>
      <c r="C23" s="307">
        <v>1505</v>
      </c>
      <c r="D23" s="307">
        <v>14545</v>
      </c>
      <c r="F23" s="308" t="str">
        <f t="shared" si="3"/>
        <v>4.16 Worried well</v>
      </c>
      <c r="G23" s="309">
        <f t="shared" si="0"/>
        <v>1505</v>
      </c>
      <c r="H23" s="310">
        <f t="shared" si="0"/>
        <v>4.1107863756794405</v>
      </c>
      <c r="I23" s="309">
        <f t="shared" si="0"/>
        <v>14545</v>
      </c>
      <c r="J23" s="310">
        <f t="shared" si="0"/>
        <v>3.8955473719450953</v>
      </c>
      <c r="K23" s="310">
        <f t="shared" si="0"/>
        <v>10.347198349948435</v>
      </c>
      <c r="L23" s="310">
        <f t="shared" si="0"/>
        <v>2.1284858588602389</v>
      </c>
      <c r="M23" s="309">
        <f t="shared" si="0"/>
        <v>105.5252569968588</v>
      </c>
      <c r="N23" s="311"/>
      <c r="O23" s="312" t="str">
        <f t="shared" si="4"/>
        <v>4</v>
      </c>
      <c r="P23" s="312" t="str">
        <f t="shared" si="11"/>
        <v>4.16</v>
      </c>
      <c r="Q23" s="312">
        <f>RANK(Z23,$Z$8:$Z$72,0)+COUNTIF($Z$8:Z23,Z23)-1</f>
        <v>11</v>
      </c>
      <c r="R23" s="312">
        <f>RANK(U23,$U$8:$U$72,0)+COUNTIF($U$8:U23,U23)-1</f>
        <v>9</v>
      </c>
      <c r="S23" s="293" t="s">
        <v>159</v>
      </c>
      <c r="T23" s="313">
        <f t="shared" si="6"/>
        <v>1505</v>
      </c>
      <c r="U23" s="314">
        <f t="shared" si="7"/>
        <v>4.1107863756794405</v>
      </c>
      <c r="V23" s="313">
        <f t="shared" si="8"/>
        <v>14545</v>
      </c>
      <c r="W23" s="314">
        <f t="shared" si="1"/>
        <v>3.8955473719450953</v>
      </c>
      <c r="X23" s="310">
        <f>IF(V23&gt;0,(T23/V23)*100,0)</f>
        <v>10.347198349948435</v>
      </c>
      <c r="Y23" s="310">
        <f t="shared" si="2"/>
        <v>2.1284858588602389</v>
      </c>
      <c r="Z23" s="309">
        <f t="shared" si="10"/>
        <v>105.5252569968588</v>
      </c>
      <c r="AA23" s="72"/>
      <c r="AB23" s="315">
        <v>16</v>
      </c>
      <c r="AC23" s="293" t="str">
        <f>VLOOKUP($AB$23,$Q$8:$Z$72,3,FALSE)</f>
        <v>4.17 Engaged elders</v>
      </c>
      <c r="AD23" s="309">
        <f>VLOOKUP($AB$23,$Q$8:$Z$72,4,FALSE)</f>
        <v>1531</v>
      </c>
      <c r="AE23" s="310">
        <f>VLOOKUP($AB$23,$Q$8:$Z$72,5,FALSE)</f>
        <v>4.1818032831662615</v>
      </c>
      <c r="AF23" s="309">
        <f>VLOOKUP($AB$23,$Q$8:$Z$72,6,FALSE)</f>
        <v>23783</v>
      </c>
      <c r="AG23" s="310">
        <f>VLOOKUP($AB$23,$Q$8:$Z$72,7,FALSE)</f>
        <v>6.3697355205892201</v>
      </c>
      <c r="AH23" s="310">
        <f>VLOOKUP($AB$23,$Q$8:$Z$72,8,FALSE)</f>
        <v>6.4373712315519489</v>
      </c>
      <c r="AI23" s="310">
        <f>VLOOKUP($AB$23,$Q$8:$Z$72,9,FALSE)</f>
        <v>-17.142368941152306</v>
      </c>
      <c r="AJ23" s="309">
        <f>VLOOKUP($AB$23,$Q$8:$Z$72,10,FALSE)</f>
        <v>65.65112899349127</v>
      </c>
      <c r="AK23" s="72"/>
      <c r="AL23" s="315">
        <v>16</v>
      </c>
      <c r="AM23" s="293" t="str">
        <f>VLOOKUP($AL$23,$R$8:$Z$72,2,FALSE)</f>
        <v>5.23 Peak professionals</v>
      </c>
      <c r="AN23" s="309">
        <f>VLOOKUP($AL$23,$R$8:$Z$72,3,FALSE)</f>
        <v>763</v>
      </c>
      <c r="AO23" s="310">
        <f>VLOOKUP($AL$23,$R$8:$Z$72,4,FALSE)</f>
        <v>2.0840730927863214</v>
      </c>
      <c r="AP23" s="309">
        <f>VLOOKUP($AL$23,$R$8:$Z$72,5,FALSE)</f>
        <v>23084</v>
      </c>
      <c r="AQ23" s="310">
        <f>VLOOKUP($AL$23,$R$8:$Z$72,6,FALSE)</f>
        <v>6.1825242718446605</v>
      </c>
      <c r="AR23" s="310">
        <f>VLOOKUP($AL$23,$R$8:$Z$72,7,FALSE)</f>
        <v>3.3053197019580662</v>
      </c>
      <c r="AS23" s="310">
        <f>VLOOKUP($AL$23,$R$8:$Z$72,8,FALSE)</f>
        <v>-32.561227979963355</v>
      </c>
      <c r="AT23" s="309">
        <f>VLOOKUP($AL$23,$R$8:$Z$72,9,FALSE)</f>
        <v>33.709096821135539</v>
      </c>
      <c r="AU23" s="72"/>
      <c r="AV23" s="72"/>
      <c r="AW23" s="72"/>
      <c r="BF23" s="72"/>
      <c r="BG23" s="72"/>
      <c r="BH23" s="72"/>
      <c r="BI23" s="72"/>
      <c r="BJ23" s="72"/>
      <c r="BK23" s="31"/>
      <c r="BM23" s="298"/>
      <c r="BN23" s="299"/>
      <c r="BP23" s="31"/>
      <c r="BR23" s="31"/>
    </row>
    <row r="24" spans="2:70" ht="15" customHeight="1" x14ac:dyDescent="0.25">
      <c r="B24" s="306" t="s">
        <v>160</v>
      </c>
      <c r="C24" s="307">
        <v>1531</v>
      </c>
      <c r="D24" s="307">
        <v>23783</v>
      </c>
      <c r="F24" s="308" t="str">
        <f>IF($G$4=1,S24,IF($G$4=2,AC24,IF($G$4=3,AM24,"")))</f>
        <v>4.17 Engaged elders</v>
      </c>
      <c r="G24" s="309">
        <f t="shared" si="0"/>
        <v>1531</v>
      </c>
      <c r="H24" s="310">
        <f t="shared" si="0"/>
        <v>4.1818032831662615</v>
      </c>
      <c r="I24" s="309">
        <f t="shared" si="0"/>
        <v>23783</v>
      </c>
      <c r="J24" s="310">
        <f t="shared" si="0"/>
        <v>6.3697355205892201</v>
      </c>
      <c r="K24" s="310">
        <f t="shared" si="0"/>
        <v>6.4373712315519489</v>
      </c>
      <c r="L24" s="310">
        <f t="shared" si="0"/>
        <v>-17.142368941152306</v>
      </c>
      <c r="M24" s="309">
        <f t="shared" si="0"/>
        <v>65.65112899349127</v>
      </c>
      <c r="N24" s="311"/>
      <c r="O24" s="312" t="str">
        <f t="shared" si="4"/>
        <v>4</v>
      </c>
      <c r="P24" s="312" t="str">
        <f t="shared" si="11"/>
        <v>4.17</v>
      </c>
      <c r="Q24" s="312">
        <f>RANK(Z24,$Z$8:$Z$72,0)+COUNTIF($Z$8:Z24,Z24)-1</f>
        <v>16</v>
      </c>
      <c r="R24" s="312">
        <f>RANK(U24,$U$8:$U$72,0)+COUNTIF($U$8:U24,U24)-1</f>
        <v>8</v>
      </c>
      <c r="S24" s="293" t="s">
        <v>161</v>
      </c>
      <c r="T24" s="313">
        <f t="shared" si="6"/>
        <v>1531</v>
      </c>
      <c r="U24" s="314">
        <f t="shared" si="7"/>
        <v>4.1818032831662615</v>
      </c>
      <c r="V24" s="313">
        <f t="shared" si="8"/>
        <v>23783</v>
      </c>
      <c r="W24" s="314">
        <f t="shared" si="1"/>
        <v>6.3697355205892201</v>
      </c>
      <c r="X24" s="310">
        <f t="shared" si="9"/>
        <v>6.4373712315519489</v>
      </c>
      <c r="Y24" s="310">
        <f t="shared" si="2"/>
        <v>-17.142368941152306</v>
      </c>
      <c r="Z24" s="309">
        <f t="shared" si="10"/>
        <v>65.65112899349127</v>
      </c>
      <c r="AA24" s="72"/>
      <c r="AB24" s="315">
        <v>17</v>
      </c>
      <c r="AC24" s="293" t="str">
        <f>VLOOKUP($AB$24,$Q$8:$Z$72,3,FALSE)</f>
        <v>2.7 Burdened lifestyles</v>
      </c>
      <c r="AD24" s="309">
        <f>VLOOKUP($AB$24,$Q$8:$Z$72,4,FALSE)</f>
        <v>293</v>
      </c>
      <c r="AE24" s="310">
        <f>VLOOKUP($AB$24,$Q$8:$Z$72,5,FALSE)</f>
        <v>0.80030591898609704</v>
      </c>
      <c r="AF24" s="309">
        <f>VLOOKUP($AB$24,$Q$8:$Z$72,6,FALSE)</f>
        <v>4801</v>
      </c>
      <c r="AG24" s="310">
        <f>VLOOKUP($AB$24,$Q$8:$Z$72,7,FALSE)</f>
        <v>1.2858386340810177</v>
      </c>
      <c r="AH24" s="310">
        <f>VLOOKUP($AB$24,$Q$8:$Z$72,8,FALSE)</f>
        <v>6.1028952301603834</v>
      </c>
      <c r="AI24" s="310">
        <f>VLOOKUP($AB$24,$Q$8:$Z$72,9,FALSE)</f>
        <v>-8.2459619848304797</v>
      </c>
      <c r="AJ24" s="309">
        <f>VLOOKUP($AB$24,$Q$8:$Z$72,10,FALSE)</f>
        <v>62.239996355224747</v>
      </c>
      <c r="AK24" s="72"/>
      <c r="AL24" s="315">
        <v>17</v>
      </c>
      <c r="AM24" s="293" t="str">
        <f>VLOOKUP($AL$24,$R$8:$Z$72,2,FALSE)</f>
        <v>5.24 Comfortable maturity</v>
      </c>
      <c r="AN24" s="309">
        <f>VLOOKUP($AL$24,$R$8:$Z$72,3,FALSE)</f>
        <v>593</v>
      </c>
      <c r="AO24" s="310">
        <f>VLOOKUP($AL$24,$R$8:$Z$72,4,FALSE)</f>
        <v>1.6197317746032613</v>
      </c>
      <c r="AP24" s="309">
        <f>VLOOKUP($AL$24,$R$8:$Z$72,5,FALSE)</f>
        <v>32027</v>
      </c>
      <c r="AQ24" s="310">
        <f>VLOOKUP($AL$24,$R$8:$Z$72,6,FALSE)</f>
        <v>8.5777033813190489</v>
      </c>
      <c r="AR24" s="310">
        <f>VLOOKUP($AL$24,$R$8:$Z$72,7,FALSE)</f>
        <v>1.851562743934805</v>
      </c>
      <c r="AS24" s="310">
        <f>VLOOKUP($AL$24,$R$8:$Z$72,8,FALSE)</f>
        <v>-47.541937014490308</v>
      </c>
      <c r="AT24" s="309">
        <f>VLOOKUP($AL$24,$R$8:$Z$72,9,FALSE)</f>
        <v>18.883047158412985</v>
      </c>
      <c r="AU24" s="72"/>
      <c r="AV24" s="72"/>
      <c r="AW24" s="72"/>
      <c r="BF24" s="72"/>
      <c r="BG24" s="72"/>
      <c r="BH24" s="72"/>
      <c r="BI24" s="72"/>
      <c r="BJ24" s="72"/>
      <c r="BK24" s="31"/>
      <c r="BM24" s="298"/>
      <c r="BN24" s="299"/>
      <c r="BP24" s="31"/>
      <c r="BR24" s="31"/>
    </row>
    <row r="25" spans="2:70" ht="15" customHeight="1" x14ac:dyDescent="0.25">
      <c r="B25" s="306" t="s">
        <v>162</v>
      </c>
      <c r="C25" s="307">
        <v>572</v>
      </c>
      <c r="D25" s="307">
        <v>25583</v>
      </c>
      <c r="F25" s="308" t="str">
        <f>IF($G$4=1,S25,IF($G$4=2,AC25,IF($G$4=3,AM25,"")))</f>
        <v>4.18 Contented neighbourhoods</v>
      </c>
      <c r="G25" s="309">
        <f t="shared" si="0"/>
        <v>572</v>
      </c>
      <c r="H25" s="310">
        <f t="shared" si="0"/>
        <v>1.5623719647100598</v>
      </c>
      <c r="I25" s="309">
        <f t="shared" si="0"/>
        <v>25583</v>
      </c>
      <c r="J25" s="310">
        <f t="shared" si="0"/>
        <v>6.851824573150318</v>
      </c>
      <c r="K25" s="310">
        <f t="shared" si="0"/>
        <v>2.2358597506156435</v>
      </c>
      <c r="L25" s="310">
        <f t="shared" si="0"/>
        <v>-40.061410150363173</v>
      </c>
      <c r="M25" s="309">
        <f t="shared" si="0"/>
        <v>22.802276211688174</v>
      </c>
      <c r="N25" s="311"/>
      <c r="O25" s="312" t="str">
        <f t="shared" si="4"/>
        <v>4</v>
      </c>
      <c r="P25" s="312" t="str">
        <f t="shared" si="11"/>
        <v>4.18</v>
      </c>
      <c r="Q25" s="312">
        <f>RANK(Z25,$Z$8:$Z$72,0)+COUNTIF($Z$8:Z25,Z25)-1</f>
        <v>24</v>
      </c>
      <c r="R25" s="312">
        <f>RANK(U25,$U$8:$U$72,0)+COUNTIF($U$8:U25,U25)-1</f>
        <v>18</v>
      </c>
      <c r="S25" s="293" t="s">
        <v>163</v>
      </c>
      <c r="T25" s="313">
        <f t="shared" si="6"/>
        <v>572</v>
      </c>
      <c r="U25" s="314">
        <f t="shared" si="7"/>
        <v>1.5623719647100598</v>
      </c>
      <c r="V25" s="313">
        <f t="shared" si="8"/>
        <v>25583</v>
      </c>
      <c r="W25" s="314">
        <f t="shared" si="1"/>
        <v>6.851824573150318</v>
      </c>
      <c r="X25" s="310">
        <f t="shared" si="9"/>
        <v>2.2358597506156435</v>
      </c>
      <c r="Y25" s="310">
        <f t="shared" si="2"/>
        <v>-40.061410150363173</v>
      </c>
      <c r="Z25" s="309">
        <f t="shared" si="10"/>
        <v>22.802276211688174</v>
      </c>
      <c r="AA25" s="72"/>
      <c r="AB25" s="315">
        <v>18</v>
      </c>
      <c r="AC25" s="293" t="str">
        <f>VLOOKUP($AB$25,$Q$8:$Z$72,3,FALSE)</f>
        <v>4.15 Sociable pensioners</v>
      </c>
      <c r="AD25" s="309">
        <f>VLOOKUP($AB$25,$Q$8:$Z$72,4,FALSE)</f>
        <v>1186</v>
      </c>
      <c r="AE25" s="310">
        <f>VLOOKUP($AB$25,$Q$8:$Z$72,5,FALSE)</f>
        <v>3.2394635492065227</v>
      </c>
      <c r="AF25" s="309">
        <f>VLOOKUP($AB$25,$Q$8:$Z$72,6,FALSE)</f>
        <v>20293</v>
      </c>
      <c r="AG25" s="310">
        <f>VLOOKUP($AB$25,$Q$8:$Z$72,7,FALSE)</f>
        <v>5.4350184131235348</v>
      </c>
      <c r="AH25" s="310">
        <f>VLOOKUP($AB$25,$Q$8:$Z$72,8,FALSE)</f>
        <v>5.8443798354112255</v>
      </c>
      <c r="AI25" s="310">
        <f>VLOOKUP($AB$25,$Q$8:$Z$72,9,FALSE)</f>
        <v>-18.530383552239293</v>
      </c>
      <c r="AJ25" s="309">
        <f>VLOOKUP($AB$25,$Q$8:$Z$72,10,FALSE)</f>
        <v>59.603543225988545</v>
      </c>
      <c r="AK25" s="72"/>
      <c r="AL25" s="315">
        <v>18</v>
      </c>
      <c r="AM25" s="293" t="str">
        <f>VLOOKUP($AL$25,$R$8:$Z$72,2,FALSE)</f>
        <v>4.18 Contented neighbourhoods</v>
      </c>
      <c r="AN25" s="309">
        <f>VLOOKUP($AL$25,$R$8:$Z$72,3,FALSE)</f>
        <v>572</v>
      </c>
      <c r="AO25" s="310">
        <f>VLOOKUP($AL$25,$R$8:$Z$72,4,FALSE)</f>
        <v>1.5623719647100598</v>
      </c>
      <c r="AP25" s="309">
        <f>VLOOKUP($AL$25,$R$8:$Z$72,5,FALSE)</f>
        <v>25583</v>
      </c>
      <c r="AQ25" s="310">
        <f>VLOOKUP($AL$25,$R$8:$Z$72,6,FALSE)</f>
        <v>6.851824573150318</v>
      </c>
      <c r="AR25" s="310">
        <f>VLOOKUP($AL$25,$R$8:$Z$72,7,FALSE)</f>
        <v>2.2358597506156435</v>
      </c>
      <c r="AS25" s="310">
        <f>VLOOKUP($AL$25,$R$8:$Z$72,8,FALSE)</f>
        <v>-40.061410150363173</v>
      </c>
      <c r="AT25" s="309">
        <f>VLOOKUP($AL$25,$R$8:$Z$72,9,FALSE)</f>
        <v>22.802276211688174</v>
      </c>
      <c r="AU25" s="72"/>
      <c r="AV25" s="72"/>
      <c r="AW25" s="72"/>
      <c r="BF25" s="72"/>
      <c r="BG25" s="72"/>
      <c r="BH25" s="72"/>
      <c r="BI25" s="72"/>
      <c r="BJ25" s="72"/>
      <c r="BK25" s="31"/>
      <c r="BM25" s="298"/>
      <c r="BN25" s="299"/>
      <c r="BP25" s="31"/>
      <c r="BR25" s="31"/>
    </row>
    <row r="26" spans="2:70" ht="15" customHeight="1" x14ac:dyDescent="0.25">
      <c r="B26" s="306" t="s">
        <v>164</v>
      </c>
      <c r="C26" s="307">
        <v>5154</v>
      </c>
      <c r="D26" s="307">
        <v>24019</v>
      </c>
      <c r="F26" s="308" t="str">
        <f t="shared" si="3"/>
        <v>4.19 Active empty nesters</v>
      </c>
      <c r="G26" s="309">
        <f t="shared" si="0"/>
        <v>5154</v>
      </c>
      <c r="H26" s="310">
        <f t="shared" si="0"/>
        <v>14.077736199502883</v>
      </c>
      <c r="I26" s="309">
        <f t="shared" si="0"/>
        <v>24019</v>
      </c>
      <c r="J26" s="310">
        <f t="shared" si="0"/>
        <v>6.4329427519250082</v>
      </c>
      <c r="K26" s="310">
        <f t="shared" si="0"/>
        <v>21.458012406844581</v>
      </c>
      <c r="L26" s="310">
        <f t="shared" si="0"/>
        <v>59.621819151532513</v>
      </c>
      <c r="M26" s="309">
        <f t="shared" si="0"/>
        <v>218.83820115281191</v>
      </c>
      <c r="N26" s="311"/>
      <c r="O26" s="312" t="str">
        <f t="shared" si="4"/>
        <v>4</v>
      </c>
      <c r="P26" s="312" t="str">
        <f t="shared" si="11"/>
        <v>4.19</v>
      </c>
      <c r="Q26" s="312">
        <f>RANK(Z26,$Z$8:$Z$72,0)+COUNTIF($Z$8:Z26,Z26)-1</f>
        <v>3</v>
      </c>
      <c r="R26" s="312">
        <f>RANK(U26,$U$8:$U$72,0)+COUNTIF($U$8:U26,U26)-1</f>
        <v>2</v>
      </c>
      <c r="S26" s="293" t="s">
        <v>165</v>
      </c>
      <c r="T26" s="313">
        <f t="shared" si="6"/>
        <v>5154</v>
      </c>
      <c r="U26" s="314">
        <f t="shared" si="7"/>
        <v>14.077736199502883</v>
      </c>
      <c r="V26" s="313">
        <f t="shared" si="8"/>
        <v>24019</v>
      </c>
      <c r="W26" s="314">
        <f t="shared" si="1"/>
        <v>6.4329427519250082</v>
      </c>
      <c r="X26" s="310">
        <f t="shared" si="9"/>
        <v>21.458012406844581</v>
      </c>
      <c r="Y26" s="310">
        <f t="shared" si="2"/>
        <v>59.621819151532513</v>
      </c>
      <c r="Z26" s="309">
        <f t="shared" si="10"/>
        <v>218.83820115281191</v>
      </c>
      <c r="AA26" s="72"/>
      <c r="AB26" s="315">
        <v>19</v>
      </c>
      <c r="AC26" s="293" t="str">
        <f>VLOOKUP($AB$26,$Q$8:$Z$72,3,FALSE)</f>
        <v>3.12 Urban isolation</v>
      </c>
      <c r="AD26" s="309">
        <f>VLOOKUP($AB$26,$Q$8:$Z$72,4,FALSE)</f>
        <v>543</v>
      </c>
      <c r="AE26" s="310">
        <f>VLOOKUP($AB$26,$Q$8:$Z$72,5,FALSE)</f>
        <v>1.4831607986670672</v>
      </c>
      <c r="AF26" s="309">
        <f>VLOOKUP($AB$26,$Q$8:$Z$72,6,FALSE)</f>
        <v>9365</v>
      </c>
      <c r="AG26" s="310">
        <f>VLOOKUP($AB$26,$Q$8:$Z$72,7,FALSE)</f>
        <v>2.508202209574824</v>
      </c>
      <c r="AH26" s="310">
        <f>VLOOKUP($AB$26,$Q$8:$Z$72,8,FALSE)</f>
        <v>5.798184730379071</v>
      </c>
      <c r="AI26" s="310">
        <f>VLOOKUP($AB$26,$Q$8:$Z$72,9,FALSE)</f>
        <v>-12.542436012487427</v>
      </c>
      <c r="AJ26" s="309">
        <f>VLOOKUP($AB$26,$Q$8:$Z$72,10,FALSE)</f>
        <v>59.13242532859757</v>
      </c>
      <c r="AK26" s="72"/>
      <c r="AL26" s="315">
        <v>19</v>
      </c>
      <c r="AM26" s="293" t="str">
        <f>VLOOKUP($AL$26,$R$8:$Z$72,2,FALSE)</f>
        <v>3.12 Urban isolation</v>
      </c>
      <c r="AN26" s="309">
        <f>VLOOKUP($AL$26,$R$8:$Z$72,3,FALSE)</f>
        <v>543</v>
      </c>
      <c r="AO26" s="310">
        <f>VLOOKUP($AL$26,$R$8:$Z$72,4,FALSE)</f>
        <v>1.4831607986670672</v>
      </c>
      <c r="AP26" s="309">
        <f>VLOOKUP($AL$26,$R$8:$Z$72,5,FALSE)</f>
        <v>9365</v>
      </c>
      <c r="AQ26" s="310">
        <f>VLOOKUP($AL$26,$R$8:$Z$72,6,FALSE)</f>
        <v>2.508202209574824</v>
      </c>
      <c r="AR26" s="310">
        <f>VLOOKUP($AL$26,$R$8:$Z$72,7,FALSE)</f>
        <v>5.798184730379071</v>
      </c>
      <c r="AS26" s="310">
        <f>VLOOKUP($AL$26,$R$8:$Z$72,8,FALSE)</f>
        <v>-12.542436012487427</v>
      </c>
      <c r="AT26" s="309">
        <f>VLOOKUP($AL$26,$R$8:$Z$72,9,FALSE)</f>
        <v>59.13242532859757</v>
      </c>
      <c r="AU26" s="72"/>
      <c r="AV26" s="72"/>
      <c r="AW26" s="72"/>
      <c r="BF26" s="72"/>
      <c r="BG26" s="72"/>
      <c r="BH26" s="72"/>
      <c r="BI26" s="72"/>
      <c r="BJ26" s="72"/>
      <c r="BK26" s="31"/>
      <c r="BM26" s="298"/>
      <c r="BN26" s="299"/>
      <c r="BP26" s="31"/>
      <c r="BR26" s="31"/>
    </row>
    <row r="27" spans="2:70" ht="15" customHeight="1" x14ac:dyDescent="0.25">
      <c r="B27" s="306" t="s">
        <v>166</v>
      </c>
      <c r="C27" s="307">
        <v>1992</v>
      </c>
      <c r="D27" s="307">
        <v>15653</v>
      </c>
      <c r="F27" s="308" t="str">
        <f t="shared" si="3"/>
        <v>5.20 Five-a-day families</v>
      </c>
      <c r="G27" s="309">
        <f t="shared" si="0"/>
        <v>1992</v>
      </c>
      <c r="H27" s="310">
        <f t="shared" si="0"/>
        <v>5.4409876812979707</v>
      </c>
      <c r="I27" s="309">
        <f t="shared" si="0"/>
        <v>15653</v>
      </c>
      <c r="J27" s="310">
        <f t="shared" si="0"/>
        <v>4.1922999665215936</v>
      </c>
      <c r="K27" s="310">
        <f t="shared" si="0"/>
        <v>12.725995016929662</v>
      </c>
      <c r="L27" s="310">
        <f t="shared" si="0"/>
        <v>11.921564492581942</v>
      </c>
      <c r="M27" s="309">
        <f t="shared" si="0"/>
        <v>129.78526643484508</v>
      </c>
      <c r="N27" s="311"/>
      <c r="O27" s="312" t="str">
        <f t="shared" si="4"/>
        <v>5</v>
      </c>
      <c r="P27" s="312" t="str">
        <f t="shared" si="11"/>
        <v>5.20</v>
      </c>
      <c r="Q27" s="312">
        <f>RANK(Z27,$Z$8:$Z$72,0)+COUNTIF($Z$8:Z27,Z27)-1</f>
        <v>10</v>
      </c>
      <c r="R27" s="312">
        <f>RANK(U27,$U$8:$U$72,0)+COUNTIF($U$8:U27,U27)-1</f>
        <v>6</v>
      </c>
      <c r="S27" s="293" t="s">
        <v>167</v>
      </c>
      <c r="T27" s="313">
        <f t="shared" si="6"/>
        <v>1992</v>
      </c>
      <c r="U27" s="314">
        <f t="shared" si="7"/>
        <v>5.4409876812979707</v>
      </c>
      <c r="V27" s="313">
        <f t="shared" si="8"/>
        <v>15653</v>
      </c>
      <c r="W27" s="314">
        <f t="shared" si="1"/>
        <v>4.1922999665215936</v>
      </c>
      <c r="X27" s="310">
        <f t="shared" si="9"/>
        <v>12.725995016929662</v>
      </c>
      <c r="Y27" s="310">
        <f t="shared" si="2"/>
        <v>11.921564492581942</v>
      </c>
      <c r="Z27" s="309">
        <f t="shared" si="10"/>
        <v>129.78526643484508</v>
      </c>
      <c r="AA27" s="72"/>
      <c r="AB27" s="315">
        <v>20</v>
      </c>
      <c r="AC27" s="293" t="str">
        <f>VLOOKUP($AB$27,$Q$8:$Z$72,3,FALSE)</f>
        <v>5.25 First-class fitness</v>
      </c>
      <c r="AD27" s="309">
        <f>VLOOKUP($AB$27,$Q$8:$Z$72,4,FALSE)</f>
        <v>469</v>
      </c>
      <c r="AE27" s="310">
        <f>VLOOKUP($AB$27,$Q$8:$Z$72,5,FALSE)</f>
        <v>1.2810357542815001</v>
      </c>
      <c r="AF27" s="309">
        <f>VLOOKUP($AB$27,$Q$8:$Z$72,6,FALSE)</f>
        <v>12434</v>
      </c>
      <c r="AG27" s="310">
        <f>VLOOKUP($AB$27,$Q$8:$Z$72,7,FALSE)</f>
        <v>3.3301640441914961</v>
      </c>
      <c r="AH27" s="310">
        <f>VLOOKUP($AB$27,$Q$8:$Z$72,8,FALSE)</f>
        <v>3.7719157149750679</v>
      </c>
      <c r="AI27" s="310">
        <f>VLOOKUP($AB$27,$Q$8:$Z$72,9,FALSE)</f>
        <v>-21.852274149887737</v>
      </c>
      <c r="AJ27" s="309">
        <f>VLOOKUP($AB$27,$Q$8:$Z$72,10,FALSE)</f>
        <v>38.467647157379375</v>
      </c>
      <c r="AK27" s="72"/>
      <c r="AL27" s="315">
        <v>20</v>
      </c>
      <c r="AM27" s="293" t="str">
        <f>VLOOKUP($AL$27,$R$8:$Z$72,2,FALSE)</f>
        <v>1.4 Struggling on low incomes</v>
      </c>
      <c r="AN27" s="309">
        <f>VLOOKUP($AL$27,$R$8:$Z$72,3,FALSE)</f>
        <v>520</v>
      </c>
      <c r="AO27" s="310">
        <f>VLOOKUP($AL$27,$R$8:$Z$72,4,FALSE)</f>
        <v>1.420338149736418</v>
      </c>
      <c r="AP27" s="309">
        <f>VLOOKUP($AL$27,$R$8:$Z$72,5,FALSE)</f>
        <v>3117</v>
      </c>
      <c r="AQ27" s="310">
        <f>VLOOKUP($AL$27,$R$8:$Z$72,6,FALSE)</f>
        <v>0.83481754268496822</v>
      </c>
      <c r="AR27" s="310">
        <f>VLOOKUP($AL$27,$R$8:$Z$72,7,FALSE)</f>
        <v>16.682707731793393</v>
      </c>
      <c r="AS27" s="310">
        <f>VLOOKUP($AL$27,$R$8:$Z$72,8,FALSE)</f>
        <v>12.313246937243655</v>
      </c>
      <c r="AT27" s="309">
        <f>VLOOKUP($AL$27,$R$8:$Z$72,9,FALSE)</f>
        <v>170.13755426943698</v>
      </c>
      <c r="AU27" s="72"/>
      <c r="AV27" s="72"/>
      <c r="AW27" s="72"/>
      <c r="BF27" s="72"/>
      <c r="BG27" s="72"/>
      <c r="BH27" s="72"/>
      <c r="BI27" s="72"/>
      <c r="BJ27" s="72"/>
      <c r="BK27" s="31"/>
      <c r="BM27" s="298"/>
      <c r="BN27" s="299"/>
      <c r="BP27" s="31"/>
      <c r="BR27" s="31"/>
    </row>
    <row r="28" spans="2:70" ht="15" customHeight="1" x14ac:dyDescent="0.25">
      <c r="B28" s="306" t="s">
        <v>168</v>
      </c>
      <c r="C28" s="307">
        <v>771</v>
      </c>
      <c r="D28" s="307">
        <v>20769</v>
      </c>
      <c r="F28" s="308" t="str">
        <f t="shared" si="3"/>
        <v>5.21 Executive wellness</v>
      </c>
      <c r="G28" s="309">
        <f t="shared" si="0"/>
        <v>771</v>
      </c>
      <c r="H28" s="310">
        <f t="shared" si="0"/>
        <v>2.1059244489361122</v>
      </c>
      <c r="I28" s="309">
        <f t="shared" si="0"/>
        <v>20769</v>
      </c>
      <c r="J28" s="310">
        <f t="shared" si="0"/>
        <v>5.5625041848008028</v>
      </c>
      <c r="K28" s="310">
        <f t="shared" si="0"/>
        <v>3.7122634695941064</v>
      </c>
      <c r="L28" s="310">
        <f t="shared" si="0"/>
        <v>-28.856587326338339</v>
      </c>
      <c r="M28" s="309">
        <f t="shared" si="0"/>
        <v>37.85928745348938</v>
      </c>
      <c r="N28" s="311"/>
      <c r="O28" s="312" t="str">
        <f t="shared" si="4"/>
        <v>5</v>
      </c>
      <c r="P28" s="312" t="str">
        <f t="shared" si="11"/>
        <v>5.21</v>
      </c>
      <c r="Q28" s="312">
        <f>RANK(Z28,$Z$8:$Z$72,0)+COUNTIF($Z$8:Z28,Z28)-1</f>
        <v>21</v>
      </c>
      <c r="R28" s="312">
        <f>RANK(U28,$U$8:$U$72,0)+COUNTIF($U$8:U28,U28)-1</f>
        <v>15</v>
      </c>
      <c r="S28" s="293" t="s">
        <v>169</v>
      </c>
      <c r="T28" s="313">
        <f t="shared" si="6"/>
        <v>771</v>
      </c>
      <c r="U28" s="314">
        <f t="shared" si="7"/>
        <v>2.1059244489361122</v>
      </c>
      <c r="V28" s="313">
        <f t="shared" si="8"/>
        <v>20769</v>
      </c>
      <c r="W28" s="314">
        <f t="shared" si="1"/>
        <v>5.5625041848008028</v>
      </c>
      <c r="X28" s="310">
        <f t="shared" si="9"/>
        <v>3.7122634695941064</v>
      </c>
      <c r="Y28" s="310">
        <f t="shared" si="2"/>
        <v>-28.856587326338339</v>
      </c>
      <c r="Z28" s="309">
        <f t="shared" si="10"/>
        <v>37.85928745348938</v>
      </c>
      <c r="AA28" s="72"/>
      <c r="AB28" s="315">
        <v>21</v>
      </c>
      <c r="AC28" s="293" t="str">
        <f>VLOOKUP($AB$28,$Q$8:$Z$72,3,FALSE)</f>
        <v>5.21 Executive wellness</v>
      </c>
      <c r="AD28" s="309">
        <f>VLOOKUP($AB$28,$Q$8:$Z$72,4,FALSE)</f>
        <v>771</v>
      </c>
      <c r="AE28" s="310">
        <f>VLOOKUP($AB$28,$Q$8:$Z$72,5,FALSE)</f>
        <v>2.1059244489361122</v>
      </c>
      <c r="AF28" s="309">
        <f>VLOOKUP($AB$28,$Q$8:$Z$72,6,FALSE)</f>
        <v>20769</v>
      </c>
      <c r="AG28" s="310">
        <f>VLOOKUP($AB$28,$Q$8:$Z$72,7,FALSE)</f>
        <v>5.5625041848008028</v>
      </c>
      <c r="AH28" s="310">
        <f>VLOOKUP($AB$28,$Q$8:$Z$72,8,FALSE)</f>
        <v>3.7122634695941064</v>
      </c>
      <c r="AI28" s="310">
        <f>VLOOKUP($AB$28,$Q$8:$Z$72,9,FALSE)</f>
        <v>-28.856587326338339</v>
      </c>
      <c r="AJ28" s="309">
        <f>VLOOKUP($AB$28,$Q$8:$Z$72,10,FALSE)</f>
        <v>37.85928745348938</v>
      </c>
      <c r="AK28" s="72"/>
      <c r="AL28" s="315">
        <v>21</v>
      </c>
      <c r="AM28" s="293" t="str">
        <f>VLOOKUP($AL$28,$R$8:$Z$72,2,FALSE)</f>
        <v>1.1 Elderly in poor health</v>
      </c>
      <c r="AN28" s="309">
        <f>VLOOKUP($AL$28,$R$8:$Z$72,3,FALSE)</f>
        <v>487</v>
      </c>
      <c r="AO28" s="310">
        <f>VLOOKUP($AL$28,$R$8:$Z$72,4,FALSE)</f>
        <v>1.33020130561853</v>
      </c>
      <c r="AP28" s="309">
        <f>VLOOKUP($AL$28,$R$8:$Z$72,5,FALSE)</f>
        <v>4991</v>
      </c>
      <c r="AQ28" s="310">
        <f>VLOOKUP($AL$28,$R$8:$Z$72,6,FALSE)</f>
        <v>1.3367258118513559</v>
      </c>
      <c r="AR28" s="310">
        <f>VLOOKUP($AL$28,$R$8:$Z$72,7,FALSE)</f>
        <v>9.7575636145061111</v>
      </c>
      <c r="AS28" s="310">
        <f>VLOOKUP($AL$28,$R$8:$Z$72,8,FALSE)</f>
        <v>-0.10870625070596468</v>
      </c>
      <c r="AT28" s="309">
        <f>VLOOKUP($AL$28,$R$8:$Z$72,9,FALSE)</f>
        <v>99.511903924127154</v>
      </c>
      <c r="AU28" s="72"/>
      <c r="AV28" s="72"/>
      <c r="AW28" s="72"/>
      <c r="BF28" s="72"/>
      <c r="BG28" s="72"/>
      <c r="BH28" s="72"/>
      <c r="BI28" s="72"/>
      <c r="BJ28" s="72"/>
      <c r="BK28" s="31"/>
      <c r="BM28" s="298"/>
      <c r="BN28" s="299"/>
      <c r="BP28" s="31"/>
      <c r="BR28" s="31"/>
    </row>
    <row r="29" spans="2:70" ht="15" customHeight="1" x14ac:dyDescent="0.25">
      <c r="B29" s="306" t="s">
        <v>170</v>
      </c>
      <c r="C29" s="307">
        <v>246</v>
      </c>
      <c r="D29" s="307">
        <v>22366</v>
      </c>
      <c r="F29" s="308" t="str">
        <f t="shared" si="3"/>
        <v>5.22 Healthy suburban households</v>
      </c>
      <c r="G29" s="309">
        <f t="shared" si="0"/>
        <v>246</v>
      </c>
      <c r="H29" s="310">
        <f t="shared" si="0"/>
        <v>0.67192920160607461</v>
      </c>
      <c r="I29" s="309">
        <f t="shared" si="0"/>
        <v>22366</v>
      </c>
      <c r="J29" s="310">
        <f t="shared" si="0"/>
        <v>5.9902243053230659</v>
      </c>
      <c r="K29" s="310">
        <f t="shared" si="0"/>
        <v>1.0998837521237592</v>
      </c>
      <c r="L29" s="310">
        <f t="shared" si="0"/>
        <v>-42.88152057357258</v>
      </c>
      <c r="M29" s="309">
        <f t="shared" si="0"/>
        <v>11.217095844123588</v>
      </c>
      <c r="N29" s="311"/>
      <c r="O29" s="312" t="str">
        <f t="shared" si="4"/>
        <v>5</v>
      </c>
      <c r="P29" s="312" t="str">
        <f t="shared" si="11"/>
        <v>5.22</v>
      </c>
      <c r="Q29" s="312">
        <f>RANK(Z29,$Z$8:$Z$72,0)+COUNTIF($Z$8:Z29,Z29)-1</f>
        <v>26</v>
      </c>
      <c r="R29" s="312">
        <f>RANK(U29,$U$8:$U$72,0)+COUNTIF($U$8:U29,U29)-1</f>
        <v>25</v>
      </c>
      <c r="S29" s="293" t="s">
        <v>171</v>
      </c>
      <c r="T29" s="313">
        <f t="shared" si="6"/>
        <v>246</v>
      </c>
      <c r="U29" s="314">
        <f t="shared" si="7"/>
        <v>0.67192920160607461</v>
      </c>
      <c r="V29" s="313">
        <f t="shared" si="8"/>
        <v>22366</v>
      </c>
      <c r="W29" s="314">
        <f t="shared" si="1"/>
        <v>5.9902243053230659</v>
      </c>
      <c r="X29" s="310">
        <f t="shared" si="9"/>
        <v>1.0998837521237592</v>
      </c>
      <c r="Y29" s="310">
        <f t="shared" si="2"/>
        <v>-42.88152057357258</v>
      </c>
      <c r="Z29" s="309">
        <f t="shared" si="10"/>
        <v>11.217095844123588</v>
      </c>
      <c r="AA29" s="72"/>
      <c r="AB29" s="315">
        <v>22</v>
      </c>
      <c r="AC29" s="293" t="str">
        <f>VLOOKUP($AB$29,$Q$8:$Z$72,3,FALSE)</f>
        <v>1.5 Multi-generational strains</v>
      </c>
      <c r="AD29" s="309">
        <f>VLOOKUP($AB$29,$Q$8:$Z$72,4,FALSE)</f>
        <v>151</v>
      </c>
      <c r="AE29" s="310">
        <f>VLOOKUP($AB$29,$Q$8:$Z$72,5,FALSE)</f>
        <v>0.412444347327306</v>
      </c>
      <c r="AF29" s="309">
        <f>VLOOKUP($AB$29,$Q$8:$Z$72,6,FALSE)</f>
        <v>4287</v>
      </c>
      <c r="AG29" s="310">
        <f>VLOOKUP($AB$29,$Q$8:$Z$72,7,FALSE)</f>
        <v>1.148175426849682</v>
      </c>
      <c r="AH29" s="310">
        <f>VLOOKUP($AB$29,$Q$8:$Z$72,8,FALSE)</f>
        <v>3.5222766503382319</v>
      </c>
      <c r="AI29" s="310">
        <f>VLOOKUP($AB$29,$Q$8:$Z$72,9,FALSE)</f>
        <v>-13.213821299993594</v>
      </c>
      <c r="AJ29" s="309">
        <f>VLOOKUP($AB$29,$Q$8:$Z$72,10,FALSE)</f>
        <v>35.921718727159522</v>
      </c>
      <c r="AK29" s="72"/>
      <c r="AL29" s="315">
        <v>22</v>
      </c>
      <c r="AM29" s="293" t="str">
        <f>VLOOKUP($AL$29,$R$8:$Z$72,2,FALSE)</f>
        <v>5.25 First-class fitness</v>
      </c>
      <c r="AN29" s="309">
        <f>VLOOKUP($AL$29,$R$8:$Z$72,3,FALSE)</f>
        <v>469</v>
      </c>
      <c r="AO29" s="310">
        <f>VLOOKUP($AL$29,$R$8:$Z$72,4,FALSE)</f>
        <v>1.2810357542815001</v>
      </c>
      <c r="AP29" s="309">
        <f>VLOOKUP($AL$29,$R$8:$Z$72,5,FALSE)</f>
        <v>12434</v>
      </c>
      <c r="AQ29" s="310">
        <f>VLOOKUP($AL$29,$R$8:$Z$72,6,FALSE)</f>
        <v>3.3301640441914961</v>
      </c>
      <c r="AR29" s="310">
        <f>VLOOKUP($AL$29,$R$8:$Z$72,7,FALSE)</f>
        <v>3.7719157149750679</v>
      </c>
      <c r="AS29" s="310">
        <f>VLOOKUP($AL$29,$R$8:$Z$72,8,FALSE)</f>
        <v>-21.852274149887737</v>
      </c>
      <c r="AT29" s="309">
        <f>VLOOKUP($AL$29,$R$8:$Z$72,9,FALSE)</f>
        <v>38.467647157379375</v>
      </c>
      <c r="AU29" s="72"/>
      <c r="AV29" s="72"/>
      <c r="AW29" s="72"/>
      <c r="BF29" s="72"/>
      <c r="BG29" s="72"/>
      <c r="BH29" s="72"/>
      <c r="BI29" s="72"/>
      <c r="BJ29" s="72"/>
      <c r="BK29" s="31"/>
      <c r="BM29" s="298"/>
      <c r="BN29" s="299"/>
      <c r="BP29" s="31"/>
      <c r="BQ29" s="31"/>
      <c r="BR29" s="31"/>
    </row>
    <row r="30" spans="2:70" ht="15" customHeight="1" x14ac:dyDescent="0.25">
      <c r="B30" s="306" t="s">
        <v>172</v>
      </c>
      <c r="C30" s="307">
        <v>763</v>
      </c>
      <c r="D30" s="307">
        <v>23084</v>
      </c>
      <c r="F30" s="308" t="str">
        <f t="shared" si="3"/>
        <v>5.23 Peak professionals</v>
      </c>
      <c r="G30" s="309">
        <f t="shared" si="0"/>
        <v>763</v>
      </c>
      <c r="H30" s="310">
        <f t="shared" si="0"/>
        <v>2.0840730927863214</v>
      </c>
      <c r="I30" s="309">
        <f t="shared" si="0"/>
        <v>23084</v>
      </c>
      <c r="J30" s="310">
        <f t="shared" si="0"/>
        <v>6.1825242718446605</v>
      </c>
      <c r="K30" s="310">
        <f t="shared" si="0"/>
        <v>3.3053197019580662</v>
      </c>
      <c r="L30" s="310">
        <f t="shared" si="0"/>
        <v>-32.561227979963355</v>
      </c>
      <c r="M30" s="309">
        <f t="shared" si="0"/>
        <v>33.709096821135539</v>
      </c>
      <c r="N30" s="311"/>
      <c r="O30" s="312" t="str">
        <f t="shared" si="4"/>
        <v>5</v>
      </c>
      <c r="P30" s="312" t="str">
        <f t="shared" si="11"/>
        <v>5.23</v>
      </c>
      <c r="Q30" s="312">
        <f>RANK(Z30,$Z$8:$Z$72,0)+COUNTIF($Z$8:Z30,Z30)-1</f>
        <v>23</v>
      </c>
      <c r="R30" s="312">
        <f>RANK(U30,$U$8:$U$72,0)+COUNTIF($U$8:U30,U30)-1</f>
        <v>16</v>
      </c>
      <c r="S30" s="293" t="s">
        <v>173</v>
      </c>
      <c r="T30" s="313">
        <f t="shared" si="6"/>
        <v>763</v>
      </c>
      <c r="U30" s="314">
        <f t="shared" si="7"/>
        <v>2.0840730927863214</v>
      </c>
      <c r="V30" s="313">
        <f t="shared" si="8"/>
        <v>23084</v>
      </c>
      <c r="W30" s="314">
        <f t="shared" si="1"/>
        <v>6.1825242718446605</v>
      </c>
      <c r="X30" s="310">
        <f t="shared" si="9"/>
        <v>3.3053197019580662</v>
      </c>
      <c r="Y30" s="310">
        <f t="shared" si="2"/>
        <v>-32.561227979963355</v>
      </c>
      <c r="Z30" s="309">
        <f t="shared" si="10"/>
        <v>33.709096821135539</v>
      </c>
      <c r="AA30" s="72"/>
      <c r="AB30" s="315">
        <v>23</v>
      </c>
      <c r="AC30" s="293" t="str">
        <f>VLOOKUP($AB$30,$Q$8:$Z$72,3,FALSE)</f>
        <v>5.23 Peak professionals</v>
      </c>
      <c r="AD30" s="309">
        <f>VLOOKUP($AB$30,$Q$8:$Z$72,4,FALSE)</f>
        <v>763</v>
      </c>
      <c r="AE30" s="310">
        <f>VLOOKUP($AB$30,$Q$8:$Z$72,5,FALSE)</f>
        <v>2.0840730927863214</v>
      </c>
      <c r="AF30" s="309">
        <f>VLOOKUP($AB$30,$Q$8:$Z$72,6,FALSE)</f>
        <v>23084</v>
      </c>
      <c r="AG30" s="310">
        <f>VLOOKUP($AB$30,$Q$8:$Z$72,7,FALSE)</f>
        <v>6.1825242718446605</v>
      </c>
      <c r="AH30" s="310">
        <f>VLOOKUP($AB$30,$Q$8:$Z$72,8,FALSE)</f>
        <v>3.3053197019580662</v>
      </c>
      <c r="AI30" s="310">
        <f>VLOOKUP($AB$30,$Q$8:$Z$72,9,FALSE)</f>
        <v>-32.561227979963355</v>
      </c>
      <c r="AJ30" s="309">
        <f>VLOOKUP($AB$30,$Q$8:$Z$72,10,FALSE)</f>
        <v>33.709096821135539</v>
      </c>
      <c r="AK30" s="72"/>
      <c r="AL30" s="315">
        <v>23</v>
      </c>
      <c r="AM30" s="293" t="str">
        <f>VLOOKUP($AL$30,$R$8:$Z$72,2,FALSE)</f>
        <v>2.7 Burdened lifestyles</v>
      </c>
      <c r="AN30" s="309">
        <f>VLOOKUP($AL$30,$R$8:$Z$72,3,FALSE)</f>
        <v>293</v>
      </c>
      <c r="AO30" s="310">
        <f>VLOOKUP($AL$30,$R$8:$Z$72,4,FALSE)</f>
        <v>0.80030591898609704</v>
      </c>
      <c r="AP30" s="309">
        <f>VLOOKUP($AL$30,$R$8:$Z$72,5,FALSE)</f>
        <v>4801</v>
      </c>
      <c r="AQ30" s="310">
        <f>VLOOKUP($AL$30,$R$8:$Z$72,6,FALSE)</f>
        <v>1.2858386340810177</v>
      </c>
      <c r="AR30" s="310">
        <f>VLOOKUP($AL$30,$R$8:$Z$72,7,FALSE)</f>
        <v>6.1028952301603834</v>
      </c>
      <c r="AS30" s="310">
        <f>VLOOKUP($AL$30,$R$8:$Z$72,8,FALSE)</f>
        <v>-8.2459619848304797</v>
      </c>
      <c r="AT30" s="309">
        <f>VLOOKUP($AL$30,$R$8:$Z$72,9,FALSE)</f>
        <v>62.239996355224747</v>
      </c>
      <c r="AU30" s="72"/>
      <c r="AV30" s="72"/>
      <c r="AW30" s="72"/>
      <c r="BF30" s="72"/>
      <c r="BG30" s="72"/>
      <c r="BH30" s="72"/>
      <c r="BI30" s="72"/>
      <c r="BJ30" s="72"/>
      <c r="BK30" s="31"/>
      <c r="BM30" s="298"/>
      <c r="BN30" s="299"/>
      <c r="BP30" s="31"/>
      <c r="BQ30" s="31"/>
      <c r="BR30" s="31"/>
    </row>
    <row r="31" spans="2:70" ht="15" customHeight="1" x14ac:dyDescent="0.25">
      <c r="B31" s="306" t="s">
        <v>174</v>
      </c>
      <c r="C31" s="307">
        <v>593</v>
      </c>
      <c r="D31" s="307">
        <v>32027</v>
      </c>
      <c r="F31" s="308" t="str">
        <f t="shared" si="3"/>
        <v>5.24 Comfortable maturity</v>
      </c>
      <c r="G31" s="309">
        <f t="shared" si="0"/>
        <v>593</v>
      </c>
      <c r="H31" s="310">
        <f t="shared" si="0"/>
        <v>1.6197317746032613</v>
      </c>
      <c r="I31" s="309">
        <f t="shared" si="0"/>
        <v>32027</v>
      </c>
      <c r="J31" s="310">
        <f t="shared" si="0"/>
        <v>8.5777033813190489</v>
      </c>
      <c r="K31" s="310">
        <f t="shared" si="0"/>
        <v>1.851562743934805</v>
      </c>
      <c r="L31" s="310">
        <f t="shared" si="0"/>
        <v>-47.541937014490308</v>
      </c>
      <c r="M31" s="309">
        <f t="shared" si="0"/>
        <v>18.883047158412985</v>
      </c>
      <c r="N31" s="311"/>
      <c r="O31" s="312" t="str">
        <f t="shared" si="4"/>
        <v>5</v>
      </c>
      <c r="P31" s="312" t="str">
        <f t="shared" si="11"/>
        <v>5.24</v>
      </c>
      <c r="Q31" s="312">
        <f>RANK(Z31,$Z$8:$Z$72,0)+COUNTIF($Z$8:Z31,Z31)-1</f>
        <v>25</v>
      </c>
      <c r="R31" s="312">
        <f>RANK(U31,$U$8:$U$72,0)+COUNTIF($U$8:U31,U31)-1</f>
        <v>17</v>
      </c>
      <c r="S31" s="293" t="s">
        <v>175</v>
      </c>
      <c r="T31" s="313">
        <f t="shared" si="6"/>
        <v>593</v>
      </c>
      <c r="U31" s="314">
        <f t="shared" si="7"/>
        <v>1.6197317746032613</v>
      </c>
      <c r="V31" s="313">
        <f t="shared" si="8"/>
        <v>32027</v>
      </c>
      <c r="W31" s="314">
        <f t="shared" si="1"/>
        <v>8.5777033813190489</v>
      </c>
      <c r="X31" s="310">
        <f t="shared" si="9"/>
        <v>1.851562743934805</v>
      </c>
      <c r="Y31" s="310">
        <f t="shared" si="2"/>
        <v>-47.541937014490308</v>
      </c>
      <c r="Z31" s="309">
        <f t="shared" si="10"/>
        <v>18.883047158412985</v>
      </c>
      <c r="AA31" s="72"/>
      <c r="AB31" s="315">
        <v>24</v>
      </c>
      <c r="AC31" s="293" t="str">
        <f>VLOOKUP($AB$31,$Q$8:$Z$72,3,FALSE)</f>
        <v>4.18 Contented neighbourhoods</v>
      </c>
      <c r="AD31" s="309">
        <f>VLOOKUP($AB$31,$Q$8:$Z$72,4,FALSE)</f>
        <v>572</v>
      </c>
      <c r="AE31" s="310">
        <f>VLOOKUP($AB$31,$Q$8:$Z$72,5,FALSE)</f>
        <v>1.5623719647100598</v>
      </c>
      <c r="AF31" s="309">
        <f>VLOOKUP($AB$31,$Q$8:$Z$72,6,FALSE)</f>
        <v>25583</v>
      </c>
      <c r="AG31" s="310">
        <f>VLOOKUP($AB$31,$Q$8:$Z$72,7,FALSE)</f>
        <v>6.851824573150318</v>
      </c>
      <c r="AH31" s="310">
        <f>VLOOKUP($AB$31,$Q$8:$Z$72,8,FALSE)</f>
        <v>2.2358597506156435</v>
      </c>
      <c r="AI31" s="310">
        <f>VLOOKUP($AB$31,$Q$8:$Z$72,9,FALSE)</f>
        <v>-40.061410150363173</v>
      </c>
      <c r="AJ31" s="309">
        <f>VLOOKUP($AB$31,$Q$8:$Z$72,10,FALSE)</f>
        <v>22.802276211688174</v>
      </c>
      <c r="AK31" s="72"/>
      <c r="AL31" s="315">
        <v>24</v>
      </c>
      <c r="AM31" s="293" t="str">
        <f>VLOOKUP($AL$31,$R$8:$Z$72,2,FALSE)</f>
        <v>7.64 Inactive communal populations</v>
      </c>
      <c r="AN31" s="309">
        <f>VLOOKUP($AL$31,$R$8:$Z$72,3,FALSE)</f>
        <v>276</v>
      </c>
      <c r="AO31" s="310">
        <f>VLOOKUP($AL$31,$R$8:$Z$72,4,FALSE)</f>
        <v>0.75387178716779113</v>
      </c>
      <c r="AP31" s="309">
        <f>VLOOKUP($AL$31,$R$8:$Z$72,5,FALSE)</f>
        <v>3052</v>
      </c>
      <c r="AQ31" s="310">
        <f>VLOOKUP($AL$31,$R$8:$Z$72,6,FALSE)</f>
        <v>0.81740877134248413</v>
      </c>
      <c r="AR31" s="310">
        <f>VLOOKUP($AL$31,$R$8:$Z$72,7,FALSE)</f>
        <v>9.0432503276539968</v>
      </c>
      <c r="AS31" s="310">
        <f>VLOOKUP($AL$31,$R$8:$Z$72,8,FALSE)</f>
        <v>-1.3501904149315807</v>
      </c>
      <c r="AT31" s="309">
        <f>VLOOKUP($AL$31,$R$8:$Z$72,9,FALSE)</f>
        <v>92.227024421288988</v>
      </c>
      <c r="AU31" s="72"/>
      <c r="AV31" s="72"/>
      <c r="AW31" s="72"/>
      <c r="BF31" s="72"/>
      <c r="BG31" s="72"/>
      <c r="BH31" s="72"/>
      <c r="BI31" s="72"/>
      <c r="BJ31" s="72"/>
      <c r="BK31" s="31"/>
      <c r="BM31" s="298"/>
      <c r="BN31" s="299"/>
      <c r="BP31" s="31"/>
      <c r="BQ31" s="31"/>
      <c r="BR31" s="31"/>
    </row>
    <row r="32" spans="2:70" ht="15" customHeight="1" x14ac:dyDescent="0.25">
      <c r="B32" s="306" t="s">
        <v>176</v>
      </c>
      <c r="C32" s="307">
        <v>469</v>
      </c>
      <c r="D32" s="307">
        <v>12434</v>
      </c>
      <c r="F32" s="308" t="str">
        <f t="shared" si="3"/>
        <v>5.25 First-class fitness</v>
      </c>
      <c r="G32" s="309">
        <f t="shared" si="0"/>
        <v>469</v>
      </c>
      <c r="H32" s="310">
        <f t="shared" si="0"/>
        <v>1.2810357542815001</v>
      </c>
      <c r="I32" s="309">
        <f t="shared" si="0"/>
        <v>12434</v>
      </c>
      <c r="J32" s="310">
        <f t="shared" si="0"/>
        <v>3.3301640441914961</v>
      </c>
      <c r="K32" s="310">
        <f t="shared" si="0"/>
        <v>3.7719157149750679</v>
      </c>
      <c r="L32" s="310">
        <f t="shared" si="0"/>
        <v>-21.852274149887737</v>
      </c>
      <c r="M32" s="309">
        <f t="shared" si="0"/>
        <v>38.467647157379375</v>
      </c>
      <c r="N32" s="311"/>
      <c r="O32" s="312" t="str">
        <f t="shared" si="4"/>
        <v>5</v>
      </c>
      <c r="P32" s="312" t="str">
        <f t="shared" si="11"/>
        <v>5.25</v>
      </c>
      <c r="Q32" s="312">
        <f>RANK(Z32,$Z$8:$Z$72,0)+COUNTIF($Z$8:Z32,Z32)-1</f>
        <v>20</v>
      </c>
      <c r="R32" s="312">
        <f>RANK(U32,$U$8:$U$72,0)+COUNTIF($U$8:U32,U32)-1</f>
        <v>22</v>
      </c>
      <c r="S32" s="293" t="s">
        <v>177</v>
      </c>
      <c r="T32" s="313">
        <f t="shared" si="6"/>
        <v>469</v>
      </c>
      <c r="U32" s="314">
        <f t="shared" si="7"/>
        <v>1.2810357542815001</v>
      </c>
      <c r="V32" s="313">
        <f t="shared" si="8"/>
        <v>12434</v>
      </c>
      <c r="W32" s="314">
        <f t="shared" si="1"/>
        <v>3.3301640441914961</v>
      </c>
      <c r="X32" s="310">
        <f t="shared" si="9"/>
        <v>3.7719157149750679</v>
      </c>
      <c r="Y32" s="310">
        <f t="shared" si="2"/>
        <v>-21.852274149887737</v>
      </c>
      <c r="Z32" s="309">
        <f t="shared" si="10"/>
        <v>38.467647157379375</v>
      </c>
      <c r="AA32" s="72"/>
      <c r="AB32" s="315">
        <v>25</v>
      </c>
      <c r="AC32" s="293" t="str">
        <f>VLOOKUP($AB$32,$Q$8:$Z$72,3,FALSE)</f>
        <v>5.24 Comfortable maturity</v>
      </c>
      <c r="AD32" s="309">
        <f>VLOOKUP($AB$32,$Q$8:$Z$72,4,FALSE)</f>
        <v>593</v>
      </c>
      <c r="AE32" s="310">
        <f>VLOOKUP($AB$32,$Q$8:$Z$72,5,FALSE)</f>
        <v>1.6197317746032613</v>
      </c>
      <c r="AF32" s="309">
        <f>VLOOKUP($AB$32,$Q$8:$Z$72,6,FALSE)</f>
        <v>32027</v>
      </c>
      <c r="AG32" s="310">
        <f>VLOOKUP($AB$32,$Q$8:$Z$72,7,FALSE)</f>
        <v>8.5777033813190489</v>
      </c>
      <c r="AH32" s="310">
        <f>VLOOKUP($AB$32,$Q$8:$Z$72,8,FALSE)</f>
        <v>1.851562743934805</v>
      </c>
      <c r="AI32" s="310">
        <f>VLOOKUP($AB$32,$Q$8:$Z$72,9,FALSE)</f>
        <v>-47.541937014490308</v>
      </c>
      <c r="AJ32" s="309">
        <f>VLOOKUP($AB$32,$Q$8:$Z$72,10,FALSE)</f>
        <v>18.883047158412985</v>
      </c>
      <c r="AK32" s="72"/>
      <c r="AL32" s="315">
        <v>25</v>
      </c>
      <c r="AM32" s="293" t="str">
        <f>VLOOKUP($AL$32,$R$8:$Z$72,2,FALSE)</f>
        <v>5.22 Healthy suburban households</v>
      </c>
      <c r="AN32" s="309">
        <f>VLOOKUP($AL$32,$R$8:$Z$72,3,FALSE)</f>
        <v>246</v>
      </c>
      <c r="AO32" s="310">
        <f>VLOOKUP($AL$32,$R$8:$Z$72,4,FALSE)</f>
        <v>0.67192920160607461</v>
      </c>
      <c r="AP32" s="309">
        <f>VLOOKUP($AL$32,$R$8:$Z$72,5,FALSE)</f>
        <v>22366</v>
      </c>
      <c r="AQ32" s="310">
        <f>VLOOKUP($AL$32,$R$8:$Z$72,6,FALSE)</f>
        <v>5.9902243053230659</v>
      </c>
      <c r="AR32" s="310">
        <f>VLOOKUP($AL$32,$R$8:$Z$72,7,FALSE)</f>
        <v>1.0998837521237592</v>
      </c>
      <c r="AS32" s="310">
        <f>VLOOKUP($AL$32,$R$8:$Z$72,8,FALSE)</f>
        <v>-42.88152057357258</v>
      </c>
      <c r="AT32" s="309">
        <f>VLOOKUP($AL$32,$R$8:$Z$72,9,FALSE)</f>
        <v>11.217095844123588</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-13.647907069469637</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-13.647907069469637</v>
      </c>
      <c r="Z33" s="309">
        <f t="shared" si="10"/>
        <v>0</v>
      </c>
      <c r="AA33" s="72"/>
      <c r="AB33" s="315">
        <v>26</v>
      </c>
      <c r="AC33" s="293" t="str">
        <f>VLOOKUP($AB$33,$Q$8:$Z$72,3,FALSE)</f>
        <v>5.22 Healthy suburban households</v>
      </c>
      <c r="AD33" s="309">
        <f>VLOOKUP($AB$33,$Q$8:$Z$72,4,FALSE)</f>
        <v>246</v>
      </c>
      <c r="AE33" s="310">
        <f>VLOOKUP($AB$33,$Q$8:$Z$72,5,FALSE)</f>
        <v>0.67192920160607461</v>
      </c>
      <c r="AF33" s="309">
        <f>VLOOKUP($AB$33,$Q$8:$Z$72,6,FALSE)</f>
        <v>22366</v>
      </c>
      <c r="AG33" s="310">
        <f>VLOOKUP($AB$33,$Q$8:$Z$72,7,FALSE)</f>
        <v>5.9902243053230659</v>
      </c>
      <c r="AH33" s="310">
        <f>VLOOKUP($AB$33,$Q$8:$Z$72,8,FALSE)</f>
        <v>1.0998837521237592</v>
      </c>
      <c r="AI33" s="310">
        <f>VLOOKUP($AB$33,$Q$8:$Z$72,9,FALSE)</f>
        <v>-42.88152057357258</v>
      </c>
      <c r="AJ33" s="309">
        <f>VLOOKUP($AB$33,$Q$8:$Z$72,10,FALSE)</f>
        <v>11.217095844123588</v>
      </c>
      <c r="AK33" s="72"/>
      <c r="AL33" s="315">
        <v>26</v>
      </c>
      <c r="AM33" s="293" t="str">
        <f>VLOOKUP($AL$33,$R$8:$Z$72,2,FALSE)</f>
        <v>1.5 Multi-generational strains</v>
      </c>
      <c r="AN33" s="309">
        <f>VLOOKUP($AL$33,$R$8:$Z$72,3,FALSE)</f>
        <v>151</v>
      </c>
      <c r="AO33" s="310">
        <f>VLOOKUP($AL$33,$R$8:$Z$72,4,FALSE)</f>
        <v>0.412444347327306</v>
      </c>
      <c r="AP33" s="309">
        <f>VLOOKUP($AL$33,$R$8:$Z$72,5,FALSE)</f>
        <v>4287</v>
      </c>
      <c r="AQ33" s="310">
        <f>VLOOKUP($AL$33,$R$8:$Z$72,6,FALSE)</f>
        <v>1.148175426849682</v>
      </c>
      <c r="AR33" s="310">
        <f>VLOOKUP($AL$33,$R$8:$Z$72,7,FALSE)</f>
        <v>3.5222766503382319</v>
      </c>
      <c r="AS33" s="310">
        <f>VLOOKUP($AL$33,$R$8:$Z$72,8,FALSE)</f>
        <v>-13.213821299993594</v>
      </c>
      <c r="AT33" s="309">
        <f>VLOOKUP($AL$33,$R$8:$Z$72,9,FALSE)</f>
        <v>35.921718727159522</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-8.3752528844759144</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-8.3752528844759144</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-13.647907069469637</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-13.647907069469637</v>
      </c>
      <c r="AT34" s="309">
        <f>VLOOKUP($AL$34,$R$8:$Z$72,9,FALSE)</f>
        <v>0</v>
      </c>
      <c r="AU34" s="72"/>
      <c r="AV34" s="72"/>
      <c r="AW34" s="72"/>
      <c r="BF34" s="72"/>
      <c r="BG34" s="72"/>
      <c r="BH34" s="72"/>
      <c r="BI34" s="72"/>
      <c r="BJ34" s="72"/>
      <c r="BK34" s="31"/>
      <c r="BM34" s="316"/>
      <c r="BN34" s="299"/>
    </row>
    <row r="35" spans="2:69" ht="15" customHeight="1" x14ac:dyDescent="0.25">
      <c r="B35" s="306" t="s">
        <v>182</v>
      </c>
      <c r="C35" s="307">
        <v>276</v>
      </c>
      <c r="D35" s="307">
        <v>3052</v>
      </c>
      <c r="F35" s="308" t="str">
        <f t="shared" si="3"/>
        <v>7.64 Inactive communal populations</v>
      </c>
      <c r="G35" s="309">
        <f t="shared" si="0"/>
        <v>276</v>
      </c>
      <c r="H35" s="310">
        <f t="shared" si="0"/>
        <v>0.75387178716779113</v>
      </c>
      <c r="I35" s="309">
        <f t="shared" si="0"/>
        <v>3052</v>
      </c>
      <c r="J35" s="310">
        <f t="shared" si="0"/>
        <v>0.81740877134248413</v>
      </c>
      <c r="K35" s="310">
        <f t="shared" si="0"/>
        <v>9.0432503276539968</v>
      </c>
      <c r="L35" s="310">
        <f t="shared" si="0"/>
        <v>-1.3501904149315807</v>
      </c>
      <c r="M35" s="309">
        <f t="shared" si="0"/>
        <v>92.227024421288988</v>
      </c>
      <c r="N35" s="311"/>
      <c r="O35" s="312" t="str">
        <f t="shared" si="4"/>
        <v>7</v>
      </c>
      <c r="P35" s="312" t="str">
        <f t="shared" si="11"/>
        <v>7.64</v>
      </c>
      <c r="Q35" s="312">
        <f>RANK(Z35,$Z$8:$Z$72,0)+COUNTIF($Z$8:Z35,Z35)-1</f>
        <v>14</v>
      </c>
      <c r="R35" s="312">
        <f>RANK(U35,$U$8:$U$72,0)+COUNTIF($U$8:U35,U35)-1</f>
        <v>24</v>
      </c>
      <c r="S35" s="293" t="s">
        <v>183</v>
      </c>
      <c r="T35" s="313">
        <f t="shared" si="6"/>
        <v>276</v>
      </c>
      <c r="U35" s="314">
        <f t="shared" si="7"/>
        <v>0.75387178716779113</v>
      </c>
      <c r="V35" s="313">
        <f t="shared" si="8"/>
        <v>3052</v>
      </c>
      <c r="W35" s="314">
        <f t="shared" si="1"/>
        <v>0.81740877134248413</v>
      </c>
      <c r="X35" s="310">
        <f t="shared" si="9"/>
        <v>9.0432503276539968</v>
      </c>
      <c r="Y35" s="310">
        <f t="shared" si="2"/>
        <v>-1.3501904149315807</v>
      </c>
      <c r="Z35" s="309">
        <f t="shared" si="10"/>
        <v>92.227024421288988</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-8.3752528844759144</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-8.3752528844759144</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36611</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7997</v>
      </c>
      <c r="H77" s="310">
        <f t="shared" ref="H77:J82" si="12">IF($G$75=1,U77,IF($G$75=2,AE77,IF($G$75=3,AO77,"")))</f>
        <v>21.843161891234875</v>
      </c>
      <c r="I77" s="323">
        <f>IF($G$75=1,V77,IF($G$75=2,AF77,IF($G$75=3,AP77,"")))</f>
        <v>34659</v>
      </c>
      <c r="J77" s="324">
        <f>IF($G$75=1,W77,IF($G$75=2,AG77,IF($G$75=3,AQ77,"")))</f>
        <v>9.2826247070639436</v>
      </c>
      <c r="K77" s="325">
        <f>IF($G$75=1,X77,IF($G$75=2,AH77,IF($G$75=3,AR77,"")))</f>
        <v>23.073371995729826</v>
      </c>
      <c r="L77" s="326">
        <f>IF($G$75=1,Y77,IF($G$75=2,AI77,IF($G$75=3,AS77,"")))</f>
        <v>82.819646953742478</v>
      </c>
      <c r="M77" s="327">
        <f>IF($G$75=1,Z77,IF($G$75=2,AJ77,IF($G$75=3,AT77,"")))</f>
        <v>235.31234516690677</v>
      </c>
      <c r="N77" s="311"/>
      <c r="O77" s="328"/>
      <c r="P77" s="312" t="str">
        <f>LEFT(S77,1)</f>
        <v>1</v>
      </c>
      <c r="Q77" s="312">
        <f>RANK(Z77,$Z$77:$Z$82,0)+COUNTIF($Z$77:Z77,Z77)-1</f>
        <v>1</v>
      </c>
      <c r="R77" s="312">
        <f>RANK(U77,$U$77:$U$82,0)+COUNTIF($U$77:U77,U77)-1</f>
        <v>2</v>
      </c>
      <c r="S77" s="329" t="s">
        <v>71</v>
      </c>
      <c r="T77" s="309">
        <f>SUMIF($O$8:$O$36,$P77,T$8:T$36)</f>
        <v>7997</v>
      </c>
      <c r="U77" s="310">
        <f>IF(SUM($T$77:$T$98)&gt;0,T77/SUM($T$77:$T$98)*100,0)</f>
        <v>21.843161891234875</v>
      </c>
      <c r="V77" s="309">
        <f>SUMIF($O$8:$O$71,$P77,V$8:V$71)</f>
        <v>34659</v>
      </c>
      <c r="W77" s="326">
        <f t="shared" ref="W77:W82" si="13">IF(SUM($V$77:$V$98)&gt;0,V77/SUM($V$77:$V$98)*100,0)</f>
        <v>9.2826247070639436</v>
      </c>
      <c r="X77" s="326">
        <f>IF(V77&gt;0,(T77/V77)*100,0)</f>
        <v>23.073371995729826</v>
      </c>
      <c r="Y77" s="326">
        <f t="shared" ref="Y77:Y82" si="14">IF(AND((SQRT((W77*(100-W77))/SUM($T$77:$T$98)))&gt;0, SUM($T$77:$T$98)&gt;0),(U77-W77)/(SQRT((W77*(100-W77))/SUM($T$77:$T$98))),0)</f>
        <v>82.819646953742478</v>
      </c>
      <c r="Z77" s="327">
        <f>IF(AND(W77&gt;0,SUM(X77)&gt;0),(U77/W77)*100,0)</f>
        <v>235.31234516690677</v>
      </c>
      <c r="AA77" s="72"/>
      <c r="AB77" s="315">
        <v>1</v>
      </c>
      <c r="AC77" s="329" t="str">
        <f>VLOOKUP($AB$77,$Q$77:$Z$98,S$5,FALSE)</f>
        <v>1. Serious Challenges</v>
      </c>
      <c r="AD77" s="309">
        <f t="shared" ref="AD77:AI77" si="15">VLOOKUP($AB$77,$Q$77:$Z$98,T$5,FALSE)</f>
        <v>7997</v>
      </c>
      <c r="AE77" s="310">
        <f t="shared" si="15"/>
        <v>21.843161891234875</v>
      </c>
      <c r="AF77" s="309">
        <f t="shared" si="15"/>
        <v>34659</v>
      </c>
      <c r="AG77" s="326">
        <f t="shared" si="15"/>
        <v>9.2826247070639436</v>
      </c>
      <c r="AH77" s="326">
        <f>VLOOKUP($AB$77,$Q$77:$Z$98,X$5,FALSE)</f>
        <v>23.073371995729826</v>
      </c>
      <c r="AI77" s="326">
        <f t="shared" si="15"/>
        <v>82.819646953742478</v>
      </c>
      <c r="AJ77" s="327">
        <f>VLOOKUP($AB$77,$Q$77:$Z$98,Z$5,FALSE)</f>
        <v>235.31234516690677</v>
      </c>
      <c r="AK77" s="72"/>
      <c r="AL77" s="315">
        <v>1</v>
      </c>
      <c r="AM77" s="329" t="str">
        <f>VLOOKUP($AB$77,$R$77:$Z$98,R$5,FALSE)</f>
        <v>4. Healthy Behaviours</v>
      </c>
      <c r="AN77" s="309">
        <f t="shared" ref="AN77:AO77" si="16">VLOOKUP($AB$77,$R$77:$Z$98,S$5,FALSE)</f>
        <v>9948</v>
      </c>
      <c r="AO77" s="310">
        <f t="shared" si="16"/>
        <v>27.172161372265169</v>
      </c>
      <c r="AP77" s="309">
        <f>VLOOKUP($AB$77,$R$77:$Z$98,U$5,FALSE)</f>
        <v>108223</v>
      </c>
      <c r="AQ77" s="326">
        <f>VLOOKUP($AB$77,$R$77:$Z$98,V$5,FALSE)</f>
        <v>28.985068630733181</v>
      </c>
      <c r="AR77" s="326">
        <f>VLOOKUP($AB$77,$R$77:$Z$98,W$5,FALSE)</f>
        <v>9.1921310627131021</v>
      </c>
      <c r="AS77" s="326">
        <f>VLOOKUP($AB$77,$R$77:$Z$98,X$5,FALSE)</f>
        <v>-7.6457374611463935</v>
      </c>
      <c r="AT77" s="327">
        <f>VLOOKUP($AB$77,$R$77:$Z$98,Y$5,FALSE)</f>
        <v>93.745375311805319</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5752</v>
      </c>
      <c r="H78" s="310">
        <f t="shared" si="12"/>
        <v>15.711125071699763</v>
      </c>
      <c r="I78" s="323">
        <f t="shared" si="12"/>
        <v>44187</v>
      </c>
      <c r="J78" s="324">
        <f t="shared" si="12"/>
        <v>11.834482758620691</v>
      </c>
      <c r="K78" s="325">
        <f>IF($G$75=1,X78,IF($G$75=2,AH78,IF($G$75=3,AR78,"")))</f>
        <v>13.017403308665445</v>
      </c>
      <c r="L78" s="326">
        <f>IF($G$75=1,Y78,IF($G$75=2,AI78,IF($G$75=3,AS78,"")))</f>
        <v>22.963469587726724</v>
      </c>
      <c r="M78" s="327">
        <f t="shared" ref="M78:M82" si="19">IF($G$75=1,Z78,IF($G$75=2,AJ78,IF($G$75=3,AT78,"")))</f>
        <v>132.75717572240475</v>
      </c>
      <c r="N78" s="311"/>
      <c r="O78" s="328"/>
      <c r="P78" s="312" t="str">
        <f t="shared" ref="P78:P82" si="20">LEFT(S78,1)</f>
        <v>2</v>
      </c>
      <c r="Q78" s="312">
        <f>RANK(Z78,$Z$77:$Z$82,0)+COUNTIF($Z$77:Z78,Z78)-1</f>
        <v>3</v>
      </c>
      <c r="R78" s="312">
        <f>RANK(U78,$U$77:$U$98,0)+COUNTIF($U$77:U78,U78)-1</f>
        <v>4</v>
      </c>
      <c r="S78" s="329" t="s">
        <v>78</v>
      </c>
      <c r="T78" s="309">
        <f>SUMIF($O$8:$O$36,$P78,T$8:T$36)</f>
        <v>5752</v>
      </c>
      <c r="U78" s="310">
        <f t="shared" ref="U78:U80" si="21">IF(SUM($T$77:$T$98)&gt;0,T78/SUM($T$77:$T$98)*100,0)</f>
        <v>15.711125071699763</v>
      </c>
      <c r="V78" s="309">
        <f t="shared" ref="V78:V81" si="22">SUMIF($O$8:$O$71,$P78,V$8:V$71)</f>
        <v>44187</v>
      </c>
      <c r="W78" s="326">
        <f t="shared" si="13"/>
        <v>11.834482758620691</v>
      </c>
      <c r="X78" s="326">
        <f t="shared" ref="X78:X82" si="23">IF(V78&gt;0,(T78/V78)*100,0)</f>
        <v>13.017403308665445</v>
      </c>
      <c r="Y78" s="326">
        <f t="shared" si="14"/>
        <v>22.963469587726724</v>
      </c>
      <c r="Z78" s="327">
        <f t="shared" ref="Z78:Z82" si="24">IF(AND(W78&gt;0,SUM(X78)&gt;0),(U78/W78)*100,0)</f>
        <v>132.75717572240475</v>
      </c>
      <c r="AA78" s="72"/>
      <c r="AB78" s="315">
        <v>2</v>
      </c>
      <c r="AC78" s="329" t="str">
        <f>VLOOKUP($AB$78,$Q$77:$Z$98,S$5,FALSE)</f>
        <v>3. Unhealthy Traits</v>
      </c>
      <c r="AD78" s="309">
        <f t="shared" ref="AD78:AJ78" si="25">VLOOKUP($AB$78,$Q$77:$Z$98,T$5,FALSE)</f>
        <v>7804</v>
      </c>
      <c r="AE78" s="310">
        <f t="shared" si="25"/>
        <v>21.315997924121167</v>
      </c>
      <c r="AF78" s="309">
        <f t="shared" si="25"/>
        <v>54317</v>
      </c>
      <c r="AG78" s="326">
        <f t="shared" si="25"/>
        <v>14.547572815533979</v>
      </c>
      <c r="AH78" s="326">
        <f t="shared" si="25"/>
        <v>14.367509251247307</v>
      </c>
      <c r="AI78" s="326">
        <f t="shared" si="25"/>
        <v>36.731270659510969</v>
      </c>
      <c r="AJ78" s="327">
        <f t="shared" si="25"/>
        <v>146.52614696906571</v>
      </c>
      <c r="AK78" s="72"/>
      <c r="AL78" s="315">
        <v>2</v>
      </c>
      <c r="AM78" s="329" t="str">
        <f t="shared" ref="AM78:AQ78" si="26">VLOOKUP($AB$78,$R$77:$Z$98,R$5,FALSE)</f>
        <v>1. Serious Challenges</v>
      </c>
      <c r="AN78" s="309">
        <f t="shared" si="26"/>
        <v>7997</v>
      </c>
      <c r="AO78" s="310">
        <f t="shared" si="26"/>
        <v>21.843161891234875</v>
      </c>
      <c r="AP78" s="309">
        <f>VLOOKUP($AB$78,$R$77:$Z$98,U$5,FALSE)</f>
        <v>34659</v>
      </c>
      <c r="AQ78" s="326">
        <f t="shared" si="26"/>
        <v>9.2826247070639436</v>
      </c>
      <c r="AR78" s="326">
        <f>VLOOKUP($AB$78,$R$77:$Z$98,W$5,FALSE)</f>
        <v>23.073371995729826</v>
      </c>
      <c r="AS78" s="326">
        <f>VLOOKUP($AB$78,$R$77:$Z$98,X$5,FALSE)</f>
        <v>82.819646953742478</v>
      </c>
      <c r="AT78" s="327">
        <f>VLOOKUP($AB$78,$R$77:$Z$98,Y$5,FALSE)</f>
        <v>235.31234516690677</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7804</v>
      </c>
      <c r="H79" s="310">
        <f t="shared" si="12"/>
        <v>21.315997924121167</v>
      </c>
      <c r="I79" s="323">
        <f t="shared" si="12"/>
        <v>54317</v>
      </c>
      <c r="J79" s="324">
        <f t="shared" si="12"/>
        <v>14.547572815533979</v>
      </c>
      <c r="K79" s="325">
        <f>IF($G$75=1,X79,IF($G$75=2,AH79,IF($G$75=3,AR79,"")))</f>
        <v>14.367509251247307</v>
      </c>
      <c r="L79" s="326">
        <f>IF($G$75=1,Y79,IF($G$75=2,AI79,IF($G$75=3,AS79,"")))</f>
        <v>36.731270659510969</v>
      </c>
      <c r="M79" s="327">
        <f t="shared" si="19"/>
        <v>146.52614696906571</v>
      </c>
      <c r="N79" s="311"/>
      <c r="O79" s="328"/>
      <c r="P79" s="312" t="str">
        <f t="shared" si="20"/>
        <v>3</v>
      </c>
      <c r="Q79" s="312">
        <f>RANK(Z79,$Z$77:$Z$82,0)+COUNTIF($Z$77:Z79,Z79)-1</f>
        <v>2</v>
      </c>
      <c r="R79" s="312">
        <f>RANK(U79,$U$77:$U$98,0)+COUNTIF($U$77:U79,U79)-1</f>
        <v>3</v>
      </c>
      <c r="S79" s="329" t="s">
        <v>191</v>
      </c>
      <c r="T79" s="309">
        <f t="shared" ref="T79:T82" si="27">SUMIF($O$8:$O$36,$P79,T$8:T$36)</f>
        <v>7804</v>
      </c>
      <c r="U79" s="310">
        <f t="shared" si="21"/>
        <v>21.315997924121167</v>
      </c>
      <c r="V79" s="309">
        <f t="shared" si="22"/>
        <v>54317</v>
      </c>
      <c r="W79" s="326">
        <f t="shared" si="13"/>
        <v>14.547572815533979</v>
      </c>
      <c r="X79" s="326">
        <f t="shared" si="23"/>
        <v>14.367509251247307</v>
      </c>
      <c r="Y79" s="326">
        <f t="shared" si="14"/>
        <v>36.731270659510969</v>
      </c>
      <c r="Z79" s="327">
        <f t="shared" si="24"/>
        <v>146.52614696906571</v>
      </c>
      <c r="AA79" s="72"/>
      <c r="AB79" s="315">
        <v>3</v>
      </c>
      <c r="AC79" s="329" t="str">
        <f>VLOOKUP($AB$79,$Q$77:$Z$98,S$5,FALSE)</f>
        <v>2. Multiple Concerns</v>
      </c>
      <c r="AD79" s="309">
        <f t="shared" ref="AD79:AJ79" si="28">VLOOKUP($AB$79,$Q$77:$Z$98,T$5,FALSE)</f>
        <v>5752</v>
      </c>
      <c r="AE79" s="310">
        <f t="shared" si="28"/>
        <v>15.711125071699763</v>
      </c>
      <c r="AF79" s="309">
        <f t="shared" si="28"/>
        <v>44187</v>
      </c>
      <c r="AG79" s="326">
        <f t="shared" si="28"/>
        <v>11.834482758620691</v>
      </c>
      <c r="AH79" s="326">
        <f t="shared" si="28"/>
        <v>13.017403308665445</v>
      </c>
      <c r="AI79" s="326">
        <f t="shared" si="28"/>
        <v>22.963469587726724</v>
      </c>
      <c r="AJ79" s="327">
        <f t="shared" si="28"/>
        <v>132.75717572240475</v>
      </c>
      <c r="AK79" s="72"/>
      <c r="AL79" s="315">
        <v>3</v>
      </c>
      <c r="AM79" s="329" t="str">
        <f t="shared" ref="AM79:AQ79" si="29">VLOOKUP($AB$79,$R$77:$Z$98,R$5,FALSE)</f>
        <v>3. Unhealthy Traits</v>
      </c>
      <c r="AN79" s="309">
        <f t="shared" si="29"/>
        <v>7804</v>
      </c>
      <c r="AO79" s="310">
        <f t="shared" si="29"/>
        <v>21.315997924121167</v>
      </c>
      <c r="AP79" s="309">
        <f t="shared" si="29"/>
        <v>54317</v>
      </c>
      <c r="AQ79" s="326">
        <f t="shared" si="29"/>
        <v>14.547572815533979</v>
      </c>
      <c r="AR79" s="326">
        <f>VLOOKUP($AB$79,$R$77:$Z$98,W$5,FALSE)</f>
        <v>14.367509251247307</v>
      </c>
      <c r="AS79" s="326">
        <f>VLOOKUP($AB$79,$R$77:$Z$98,X$5,FALSE)</f>
        <v>36.731270659510969</v>
      </c>
      <c r="AT79" s="327">
        <f>VLOOKUP($AB$79,$R$77:$Z$98,Y$5,FALSE)</f>
        <v>146.52614696906571</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9948</v>
      </c>
      <c r="H80" s="310">
        <f t="shared" si="12"/>
        <v>27.172161372265169</v>
      </c>
      <c r="I80" s="323">
        <f t="shared" si="12"/>
        <v>108223</v>
      </c>
      <c r="J80" s="324">
        <f t="shared" si="12"/>
        <v>28.985068630733181</v>
      </c>
      <c r="K80" s="325">
        <f>IF($G$75=1,X80,IF($G$75=2,AH80,IF($G$75=3,AR80,"")))</f>
        <v>9.1921310627131021</v>
      </c>
      <c r="L80" s="326">
        <f t="shared" ref="L80:L82" si="30">IF($G$75=1,Y80,IF($G$75=2,AI80,IF($G$75=3,AS80,"")))</f>
        <v>-7.6457374611463935</v>
      </c>
      <c r="M80" s="327">
        <f t="shared" si="19"/>
        <v>93.745375311805319</v>
      </c>
      <c r="N80" s="311"/>
      <c r="O80" s="328"/>
      <c r="P80" s="312" t="str">
        <f t="shared" si="20"/>
        <v>4</v>
      </c>
      <c r="Q80" s="312">
        <f>RANK(Z80,$Z$77:$Z$82,0)+COUNTIF($Z$77:Z80,Z80)-1</f>
        <v>4</v>
      </c>
      <c r="R80" s="312">
        <f>RANK(U80,$U$77:$U$98,0)+COUNTIF($U$77:U80,U80)-1</f>
        <v>1</v>
      </c>
      <c r="S80" s="329" t="s">
        <v>89</v>
      </c>
      <c r="T80" s="309">
        <f t="shared" si="27"/>
        <v>9948</v>
      </c>
      <c r="U80" s="310">
        <f t="shared" si="21"/>
        <v>27.172161372265169</v>
      </c>
      <c r="V80" s="309">
        <f t="shared" si="22"/>
        <v>108223</v>
      </c>
      <c r="W80" s="326">
        <f t="shared" si="13"/>
        <v>28.985068630733181</v>
      </c>
      <c r="X80" s="326">
        <f t="shared" si="23"/>
        <v>9.1921310627131021</v>
      </c>
      <c r="Y80" s="326">
        <f t="shared" si="14"/>
        <v>-7.6457374611463935</v>
      </c>
      <c r="Z80" s="327">
        <f t="shared" si="24"/>
        <v>93.745375311805319</v>
      </c>
      <c r="AA80" s="72"/>
      <c r="AB80" s="315">
        <v>4</v>
      </c>
      <c r="AC80" s="329" t="str">
        <f>VLOOKUP($AB$80,$Q$77:$Z$98,S$5,FALSE)</f>
        <v>4. Healthy Behaviours</v>
      </c>
      <c r="AD80" s="309">
        <f t="shared" ref="AD80:AJ80" si="31">VLOOKUP($AB$80,$Q$77:$Z$98,T$5,FALSE)</f>
        <v>9948</v>
      </c>
      <c r="AE80" s="310">
        <f t="shared" si="31"/>
        <v>27.172161372265169</v>
      </c>
      <c r="AF80" s="309">
        <f t="shared" si="31"/>
        <v>108223</v>
      </c>
      <c r="AG80" s="326">
        <f t="shared" si="31"/>
        <v>28.985068630733181</v>
      </c>
      <c r="AH80" s="326">
        <f t="shared" si="31"/>
        <v>9.1921310627131021</v>
      </c>
      <c r="AI80" s="326">
        <f t="shared" si="31"/>
        <v>-7.6457374611463935</v>
      </c>
      <c r="AJ80" s="327">
        <f t="shared" si="31"/>
        <v>93.745375311805319</v>
      </c>
      <c r="AK80" s="72"/>
      <c r="AL80" s="315">
        <v>4</v>
      </c>
      <c r="AM80" s="329" t="str">
        <f t="shared" ref="AM80:AQ80" si="32">VLOOKUP($AB$80,$R$77:$Z$98,R$5,FALSE)</f>
        <v>2. Multiple Concerns</v>
      </c>
      <c r="AN80" s="309">
        <f t="shared" si="32"/>
        <v>5752</v>
      </c>
      <c r="AO80" s="310">
        <f t="shared" si="32"/>
        <v>15.711125071699763</v>
      </c>
      <c r="AP80" s="309">
        <f>VLOOKUP($AB$80,$R$77:$Z$98,U$5,FALSE)</f>
        <v>44187</v>
      </c>
      <c r="AQ80" s="326">
        <f t="shared" si="32"/>
        <v>11.834482758620691</v>
      </c>
      <c r="AR80" s="326">
        <f>VLOOKUP($AB$80,$R$77:$Z$98,W$5,FALSE)</f>
        <v>13.017403308665445</v>
      </c>
      <c r="AS80" s="326">
        <f>VLOOKUP($AB$80,$R$77:$Z$98,X$5,FALSE)</f>
        <v>22.963469587726724</v>
      </c>
      <c r="AT80" s="327">
        <f>VLOOKUP($AB$80,$R$77:$Z$98,Y$5,FALSE)</f>
        <v>132.75717572240475</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4834</v>
      </c>
      <c r="H81" s="310">
        <f t="shared" si="12"/>
        <v>13.203681953511239</v>
      </c>
      <c r="I81" s="323">
        <f t="shared" si="12"/>
        <v>126333</v>
      </c>
      <c r="J81" s="324">
        <f t="shared" si="12"/>
        <v>33.835420154000666</v>
      </c>
      <c r="K81" s="325">
        <f>IF($G$75=1,X81,IF($G$75=2,AH81,IF($G$75=3,AR81,"")))</f>
        <v>3.8263953203042753</v>
      </c>
      <c r="L81" s="326">
        <f>IF($G$75=1,Y81,IF($G$75=2,AI81,IF($G$75=3,AS81,"")))</f>
        <v>-83.433996659490802</v>
      </c>
      <c r="M81" s="327">
        <f t="shared" si="19"/>
        <v>39.023254014329268</v>
      </c>
      <c r="N81" s="311"/>
      <c r="O81" s="328"/>
      <c r="P81" s="312" t="str">
        <f t="shared" si="20"/>
        <v>5</v>
      </c>
      <c r="Q81" s="312">
        <f>RANK(Z81,$Z$77:$Z$82,0)+COUNTIF($Z$77:Z81,Z81)-1</f>
        <v>6</v>
      </c>
      <c r="R81" s="312">
        <f>RANK(U81,$U$77:$U$98,0)+COUNTIF($U$77:U81,U81)-1</f>
        <v>5</v>
      </c>
      <c r="S81" s="329" t="s">
        <v>96</v>
      </c>
      <c r="T81" s="309">
        <f t="shared" si="27"/>
        <v>4834</v>
      </c>
      <c r="U81" s="310">
        <f>IF(SUM($T$77:$T$98)&gt;0,T81/SUM($T$77:$T$98)*100,0)</f>
        <v>13.203681953511239</v>
      </c>
      <c r="V81" s="309">
        <f t="shared" si="22"/>
        <v>126333</v>
      </c>
      <c r="W81" s="326">
        <f t="shared" si="13"/>
        <v>33.835420154000666</v>
      </c>
      <c r="X81" s="326">
        <f t="shared" si="23"/>
        <v>3.8263953203042753</v>
      </c>
      <c r="Y81" s="326">
        <f t="shared" si="14"/>
        <v>-83.433996659490802</v>
      </c>
      <c r="Z81" s="327">
        <f t="shared" si="24"/>
        <v>39.023254014329268</v>
      </c>
      <c r="AA81" s="72"/>
      <c r="AB81" s="315">
        <v>5</v>
      </c>
      <c r="AC81" s="329" t="str">
        <f>VLOOKUP($AB$81,$Q$77:$Z$98,S$5,FALSE)</f>
        <v>7. Not Private Households</v>
      </c>
      <c r="AD81" s="309">
        <f t="shared" ref="AD81:AJ81" si="33">VLOOKUP($AB$81,$Q$77:$Z$98,T$5,FALSE)</f>
        <v>276</v>
      </c>
      <c r="AE81" s="310">
        <f t="shared" si="33"/>
        <v>0.75387178716779113</v>
      </c>
      <c r="AF81" s="309">
        <f t="shared" si="33"/>
        <v>5656</v>
      </c>
      <c r="AG81" s="326">
        <f t="shared" si="33"/>
        <v>1.5148309340475392</v>
      </c>
      <c r="AH81" s="326">
        <f t="shared" si="33"/>
        <v>4.8797736916548793</v>
      </c>
      <c r="AI81" s="326">
        <f t="shared" si="33"/>
        <v>-11.92064178004547</v>
      </c>
      <c r="AJ81" s="327">
        <f t="shared" si="33"/>
        <v>49.766067633269806</v>
      </c>
      <c r="AK81" s="72"/>
      <c r="AL81" s="315">
        <v>5</v>
      </c>
      <c r="AM81" s="329" t="str">
        <f t="shared" ref="AM81:AQ81" si="34">VLOOKUP($AB$81,$R$77:$Z$98,R$5,FALSE)</f>
        <v>5. Fit and Well</v>
      </c>
      <c r="AN81" s="309">
        <f t="shared" si="34"/>
        <v>4834</v>
      </c>
      <c r="AO81" s="310">
        <f t="shared" si="34"/>
        <v>13.203681953511239</v>
      </c>
      <c r="AP81" s="309">
        <f>VLOOKUP($AB$81,$R$77:$Z$98,U$5,FALSE)</f>
        <v>126333</v>
      </c>
      <c r="AQ81" s="326">
        <f t="shared" si="34"/>
        <v>33.835420154000666</v>
      </c>
      <c r="AR81" s="326">
        <f>VLOOKUP($AB$81,$R$77:$Z$98,W$5,FALSE)</f>
        <v>3.8263953203042753</v>
      </c>
      <c r="AS81" s="326">
        <f>VLOOKUP($AB$81,$R$77:$Z$98,X$5,FALSE)</f>
        <v>-83.433996659490802</v>
      </c>
      <c r="AT81" s="327">
        <f>VLOOKUP($AB$81,$R$77:$Z$98,Y$5,FALSE)</f>
        <v>39.023254014329268</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276</v>
      </c>
      <c r="H82" s="310">
        <f t="shared" si="12"/>
        <v>0.75387178716779113</v>
      </c>
      <c r="I82" s="323">
        <f t="shared" si="12"/>
        <v>5656</v>
      </c>
      <c r="J82" s="324">
        <f t="shared" si="12"/>
        <v>1.5148309340475392</v>
      </c>
      <c r="K82" s="325">
        <f>IF($G$75=1,X82,IF($G$75=2,AH82,IF($G$75=3,AR82,"")))</f>
        <v>4.8797736916548793</v>
      </c>
      <c r="L82" s="326">
        <f t="shared" si="30"/>
        <v>-11.92064178004547</v>
      </c>
      <c r="M82" s="327">
        <f t="shared" si="19"/>
        <v>49.766067633269806</v>
      </c>
      <c r="N82" s="311"/>
      <c r="O82" s="328"/>
      <c r="P82" s="312" t="str">
        <f t="shared" si="20"/>
        <v>7</v>
      </c>
      <c r="Q82" s="312">
        <f>RANK(Z82,$Z$77:$Z$82,0)+COUNTIF($Z$77:Z82,Z82)-1</f>
        <v>5</v>
      </c>
      <c r="R82" s="312">
        <f>RANK(U82,$U$77:$U$98,0)+COUNTIF($U$77:U82,U82)-1</f>
        <v>6</v>
      </c>
      <c r="S82" s="329" t="s">
        <v>103</v>
      </c>
      <c r="T82" s="309">
        <f t="shared" si="27"/>
        <v>276</v>
      </c>
      <c r="U82" s="310">
        <f>IF(SUM($T$77:$T$98)&gt;0,T82/SUM($T$77:$T$98)*100,0)</f>
        <v>0.75387178716779113</v>
      </c>
      <c r="V82" s="309">
        <f>SUMIF($O$8:$O$36,$P82,V$8:V$36)</f>
        <v>5656</v>
      </c>
      <c r="W82" s="326">
        <f t="shared" si="13"/>
        <v>1.5148309340475392</v>
      </c>
      <c r="X82" s="326">
        <f t="shared" si="23"/>
        <v>4.8797736916548793</v>
      </c>
      <c r="Y82" s="326">
        <f t="shared" si="14"/>
        <v>-11.92064178004547</v>
      </c>
      <c r="Z82" s="327">
        <f t="shared" si="24"/>
        <v>49.766067633269806</v>
      </c>
      <c r="AA82" s="72"/>
      <c r="AB82" s="315">
        <v>6</v>
      </c>
      <c r="AC82" s="329" t="str">
        <f>VLOOKUP($AB$82,$Q$77:$Z$98,S$5,FALSE)</f>
        <v>5. Fit and Well</v>
      </c>
      <c r="AD82" s="309">
        <f t="shared" ref="AD82:AJ82" si="35">VLOOKUP($AB$82,$Q$77:$Z$98,T$5,FALSE)</f>
        <v>4834</v>
      </c>
      <c r="AE82" s="310">
        <f t="shared" si="35"/>
        <v>13.203681953511239</v>
      </c>
      <c r="AF82" s="309">
        <f t="shared" si="35"/>
        <v>126333</v>
      </c>
      <c r="AG82" s="326">
        <f t="shared" si="35"/>
        <v>33.835420154000666</v>
      </c>
      <c r="AH82" s="326">
        <f t="shared" si="35"/>
        <v>3.8263953203042753</v>
      </c>
      <c r="AI82" s="326">
        <f t="shared" si="35"/>
        <v>-83.433996659490802</v>
      </c>
      <c r="AJ82" s="327">
        <f t="shared" si="35"/>
        <v>39.023254014329268</v>
      </c>
      <c r="AK82" s="72"/>
      <c r="AL82" s="315">
        <v>6</v>
      </c>
      <c r="AM82" s="329" t="str">
        <f t="shared" ref="AM82:AO82" si="36">VLOOKUP($AB$82,$R$77:$Z$98,R$5,FALSE)</f>
        <v>7. Not Private Households</v>
      </c>
      <c r="AN82" s="309">
        <f t="shared" si="36"/>
        <v>276</v>
      </c>
      <c r="AO82" s="310">
        <f t="shared" si="36"/>
        <v>0.75387178716779113</v>
      </c>
      <c r="AP82" s="309">
        <f>VLOOKUP($AB$82,$R$77:$Z$98,U$5,FALSE)</f>
        <v>5656</v>
      </c>
      <c r="AQ82" s="326">
        <f>VLOOKUP($AB$82,$R$77:$Z$98,V$5,FALSE)</f>
        <v>1.5148309340475392</v>
      </c>
      <c r="AR82" s="326">
        <f>VLOOKUP($AB$82,$R$77:$Z$98,W$5,FALSE)</f>
        <v>4.8797736916548793</v>
      </c>
      <c r="AS82" s="326">
        <f>VLOOKUP($AB$82,$R$77:$Z$98,X$5,FALSE)</f>
        <v>-11.92064178004547</v>
      </c>
      <c r="AT82" s="327">
        <f>VLOOKUP($AB$82,$R$77:$Z$98,Y$5,FALSE)</f>
        <v>49.766067633269806</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98BA1-3D1E-4F89-A120-FCF88C4F79A6}">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7997</v>
      </c>
      <c r="V5" s="402">
        <f>'Input Sheet'!T78</f>
        <v>5752</v>
      </c>
      <c r="W5" s="402">
        <f>'Input Sheet'!T79</f>
        <v>7804</v>
      </c>
      <c r="X5" s="403">
        <f>'Input Sheet'!T80</f>
        <v>9948</v>
      </c>
      <c r="Y5" s="403">
        <f>'Input Sheet'!T81</f>
        <v>4834</v>
      </c>
      <c r="Z5" s="403">
        <f>'Input Sheet'!T82</f>
        <v>276</v>
      </c>
      <c r="AA5" s="404">
        <f>SUM(U5:Z5)</f>
        <v>36611</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5.2526908390456421E-2</v>
      </c>
      <c r="AZ6" s="437">
        <f t="shared" ref="AZ6:AZ13" si="1">IF(AX6="","",IFERROR(VLOOKUP($AX$4&amp;AX6,$D$8:$AC$1006,26,FALSE),""))</f>
        <v>105.75099250689783</v>
      </c>
      <c r="BA6" s="333" t="b">
        <f>IF(AX6="","")</f>
        <v>0</v>
      </c>
      <c r="BB6" s="333">
        <f t="shared" ref="BB6:BB65" si="2">VLOOKUP($AX$4&amp;AX6,$D$8:$AC$986,25,FALSE)</f>
        <v>5.2526908390456421E-2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0.15462415091589962</v>
      </c>
      <c r="AZ7" s="437">
        <f t="shared" si="1"/>
        <v>102.88936974586606</v>
      </c>
      <c r="BA7" s="333" t="b">
        <f t="shared" ref="BA7:BA17" si="5">IF(AX7="","")</f>
        <v>0</v>
      </c>
      <c r="BB7" s="333">
        <f t="shared" si="2"/>
        <v>0.15462415091589962</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487.57241175500002</v>
      </c>
      <c r="V8" s="450">
        <f>IFERROR(V$5*I8,"")</f>
        <v>332.079997424</v>
      </c>
      <c r="W8" s="451">
        <f>IFERROR(W$5*K8,"")</f>
        <v>420.61378001599996</v>
      </c>
      <c r="X8" s="451">
        <f>IFERROR(X$5*M8,"")</f>
        <v>450.69746263200005</v>
      </c>
      <c r="Y8" s="451">
        <f>IFERROR(Y$5*O8,"")</f>
        <v>229.465010648</v>
      </c>
      <c r="Z8" s="451">
        <f>IFERROR(Z$5*Q8,"")</f>
        <v>2.6339806079999999</v>
      </c>
      <c r="AA8" s="452">
        <f>IFERROR(SUM(U8:Z8),"")</f>
        <v>1923.062643083</v>
      </c>
      <c r="AB8" s="453">
        <f>IF(OR(AA8="", AA8=0), "", AA8/$AA$5)</f>
        <v>5.2526908390456421E-2</v>
      </c>
      <c r="AC8" s="454">
        <f>IF(OR(AB8="", AB8=0), "", IF(AN8&gt;0, AB8/AN8*100, ""))</f>
        <v>105.75099250689783</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8.4632003950752488E-2</v>
      </c>
      <c r="AZ8" s="437">
        <f t="shared" si="1"/>
        <v>103.20113978532233</v>
      </c>
      <c r="BA8" s="333" t="b">
        <f t="shared" si="5"/>
        <v>0</v>
      </c>
      <c r="BB8" s="333">
        <f t="shared" si="2"/>
        <v>8.4632003950752488E-2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1386.2705455280002</v>
      </c>
      <c r="V9" s="459">
        <f t="shared" ref="V9:V72" si="11">IFERROR(V$5*I9,"")</f>
        <v>1010.418597496</v>
      </c>
      <c r="W9" s="460">
        <f t="shared" ref="W9:W72" si="12">IFERROR(W$5*K9,"")</f>
        <v>1178.963382916</v>
      </c>
      <c r="X9" s="460">
        <f t="shared" ref="X9:X72" si="13">IFERROR(X$5*M9,"")</f>
        <v>1326.3976788</v>
      </c>
      <c r="Y9" s="460">
        <f t="shared" ref="Y9:Y72" si="14">IFERROR(Y$5*O9,"")</f>
        <v>736.33884213800002</v>
      </c>
      <c r="Z9" s="460">
        <f t="shared" ref="Z9:Z72" si="15">IFERROR(Z$5*Q9,"")</f>
        <v>22.555742303999999</v>
      </c>
      <c r="AA9" s="461">
        <f t="shared" ref="AA9:AA72" si="16">IFERROR(SUM(U9:Z9),"")</f>
        <v>5660.9447891820009</v>
      </c>
      <c r="AB9" s="462">
        <f t="shared" ref="AB9:AB72" si="17">IF(OR(AA9="", AA9=0), "", AA9/$AA$5)</f>
        <v>0.15462415091589962</v>
      </c>
      <c r="AC9" s="454">
        <f t="shared" ref="AC9:AC72" si="18">IF(OR(AB9="", AB9=0), "", IF(AN9&gt;0, AB9/AN9*100, ""))</f>
        <v>102.88936974586606</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0.13962544733151236</v>
      </c>
      <c r="AZ9" s="437">
        <f t="shared" si="1"/>
        <v>105.33336886697089</v>
      </c>
      <c r="BA9" s="333" t="b">
        <f t="shared" si="5"/>
        <v>0</v>
      </c>
      <c r="BB9" s="333">
        <f t="shared" si="2"/>
        <v>0.13962544733151236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685.87261328299996</v>
      </c>
      <c r="V10" s="459">
        <f t="shared" si="11"/>
        <v>505.94386078400004</v>
      </c>
      <c r="W10" s="460">
        <f t="shared" si="12"/>
        <v>720.53654612799994</v>
      </c>
      <c r="X10" s="460">
        <f t="shared" si="13"/>
        <v>764.25263289599991</v>
      </c>
      <c r="Y10" s="460">
        <f t="shared" si="14"/>
        <v>316.548935734</v>
      </c>
      <c r="Z10" s="460">
        <f t="shared" si="15"/>
        <v>105.307707816</v>
      </c>
      <c r="AA10" s="461">
        <f t="shared" si="16"/>
        <v>3098.4622966409993</v>
      </c>
      <c r="AB10" s="462">
        <f t="shared" si="17"/>
        <v>8.4632003950752488E-2</v>
      </c>
      <c r="AC10" s="454">
        <f t="shared" si="18"/>
        <v>103.20113978532233</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0.19575056469937999</v>
      </c>
      <c r="AZ10" s="437">
        <f t="shared" si="1"/>
        <v>100.49859674887531</v>
      </c>
      <c r="BA10" s="333" t="b">
        <f t="shared" si="5"/>
        <v>0</v>
      </c>
      <c r="BB10" s="333">
        <f t="shared" si="2"/>
        <v>0.19575056469937999</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1145.415364104</v>
      </c>
      <c r="V11" s="459">
        <f t="shared" si="11"/>
        <v>835.22147230400003</v>
      </c>
      <c r="W11" s="460">
        <f t="shared" si="12"/>
        <v>1199.3429202039999</v>
      </c>
      <c r="X11" s="460">
        <f t="shared" si="13"/>
        <v>1347.686657448</v>
      </c>
      <c r="Y11" s="460">
        <f t="shared" si="14"/>
        <v>555.27889713000002</v>
      </c>
      <c r="Z11" s="460">
        <f t="shared" si="15"/>
        <v>28.881941063999999</v>
      </c>
      <c r="AA11" s="461">
        <f t="shared" si="16"/>
        <v>5111.8272522539992</v>
      </c>
      <c r="AB11" s="462">
        <f t="shared" si="17"/>
        <v>0.13962544733151236</v>
      </c>
      <c r="AC11" s="454">
        <f t="shared" si="18"/>
        <v>105.33336886697089</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0.18759257478066702</v>
      </c>
      <c r="AZ11" s="437">
        <f t="shared" si="1"/>
        <v>96.752368133396544</v>
      </c>
      <c r="BA11" s="333" t="b">
        <f t="shared" si="5"/>
        <v>0</v>
      </c>
      <c r="BB11" s="333">
        <f t="shared" si="2"/>
        <v>0.18759257478066702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1572.3512590830001</v>
      </c>
      <c r="V12" s="459">
        <f t="shared" si="11"/>
        <v>1151.0895210000001</v>
      </c>
      <c r="W12" s="460">
        <f t="shared" si="12"/>
        <v>1577.455835276</v>
      </c>
      <c r="X12" s="460">
        <f t="shared" si="13"/>
        <v>1878.9042666719999</v>
      </c>
      <c r="Y12" s="460">
        <f t="shared" si="14"/>
        <v>961.81574477799995</v>
      </c>
      <c r="Z12" s="460">
        <f t="shared" si="15"/>
        <v>25.007297399999999</v>
      </c>
      <c r="AA12" s="461">
        <f t="shared" si="16"/>
        <v>7166.6239242090005</v>
      </c>
      <c r="AB12" s="462">
        <f t="shared" si="17"/>
        <v>0.19575056469937999</v>
      </c>
      <c r="AC12" s="454">
        <f t="shared" si="18"/>
        <v>100.49859674887531</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9.4701485312091993E-2</v>
      </c>
      <c r="AZ12" s="437">
        <f t="shared" si="1"/>
        <v>95.217698984091285</v>
      </c>
      <c r="BA12" s="333" t="b">
        <f t="shared" si="5"/>
        <v>0</v>
      </c>
      <c r="BB12" s="333">
        <f t="shared" si="2"/>
        <v>9.4701485312091993E-2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1425.680729165</v>
      </c>
      <c r="V13" s="459">
        <f t="shared" si="11"/>
        <v>1026.827327896</v>
      </c>
      <c r="W13" s="460">
        <f t="shared" si="12"/>
        <v>1417.3083280439998</v>
      </c>
      <c r="X13" s="460">
        <f t="shared" si="13"/>
        <v>1951.5514068959999</v>
      </c>
      <c r="Y13" s="460">
        <f t="shared" si="14"/>
        <v>1025.2053306299999</v>
      </c>
      <c r="Z13" s="460">
        <f t="shared" si="15"/>
        <v>21.378632664000001</v>
      </c>
      <c r="AA13" s="461">
        <f t="shared" si="16"/>
        <v>6867.9517552950001</v>
      </c>
      <c r="AB13" s="462">
        <f t="shared" si="17"/>
        <v>0.18759257478066702</v>
      </c>
      <c r="AC13" s="454">
        <f t="shared" si="18"/>
        <v>96.752368133396544</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9.0546864613968464E-2</v>
      </c>
      <c r="AZ13" s="437">
        <f t="shared" si="1"/>
        <v>93.003627449892903</v>
      </c>
      <c r="BA13" s="333" t="b">
        <f t="shared" si="5"/>
        <v>0</v>
      </c>
      <c r="BB13" s="333">
        <f t="shared" si="2"/>
        <v>9.0546864613968464E-2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693.89939411099999</v>
      </c>
      <c r="V14" s="459">
        <f t="shared" si="11"/>
        <v>470.534847888</v>
      </c>
      <c r="W14" s="460">
        <f t="shared" si="12"/>
        <v>674.05980071599993</v>
      </c>
      <c r="X14" s="460">
        <f t="shared" si="13"/>
        <v>1092.236004336</v>
      </c>
      <c r="Y14" s="460">
        <f t="shared" si="14"/>
        <v>522.41062653400002</v>
      </c>
      <c r="Z14" s="460">
        <f t="shared" si="15"/>
        <v>13.975405176000001</v>
      </c>
      <c r="AA14" s="461">
        <f t="shared" si="16"/>
        <v>3467.1160787610002</v>
      </c>
      <c r="AB14" s="462">
        <f t="shared" si="17"/>
        <v>9.4701485312091993E-2</v>
      </c>
      <c r="AC14" s="454">
        <f t="shared" si="18"/>
        <v>95.217698984091285</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599.93767497400006</v>
      </c>
      <c r="V15" s="468">
        <f t="shared" si="11"/>
        <v>419.88437520800005</v>
      </c>
      <c r="W15" s="469">
        <f t="shared" si="12"/>
        <v>615.71941450399993</v>
      </c>
      <c r="X15" s="469">
        <f t="shared" si="13"/>
        <v>1136.27389032</v>
      </c>
      <c r="Y15" s="469">
        <f t="shared" si="14"/>
        <v>486.93661240799997</v>
      </c>
      <c r="Z15" s="469">
        <f t="shared" si="15"/>
        <v>56.259292968000004</v>
      </c>
      <c r="AA15" s="470">
        <f t="shared" si="16"/>
        <v>3315.0112603819994</v>
      </c>
      <c r="AB15" s="471">
        <f t="shared" si="17"/>
        <v>9.0546864613968464E-2</v>
      </c>
      <c r="AC15" s="454">
        <f t="shared" si="18"/>
        <v>93.003627449892903</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6211.5654771170002</v>
      </c>
      <c r="V18" s="475">
        <f t="shared" si="11"/>
        <v>4583.7153581680004</v>
      </c>
      <c r="W18" s="460">
        <f t="shared" si="12"/>
        <v>6499.0073472160002</v>
      </c>
      <c r="X18" s="476">
        <f t="shared" si="13"/>
        <v>8534.0314301280014</v>
      </c>
      <c r="Y18" s="476">
        <f t="shared" si="14"/>
        <v>4219.1175638260002</v>
      </c>
      <c r="Z18" s="478">
        <f t="shared" si="15"/>
        <v>235.43722585199998</v>
      </c>
      <c r="AA18" s="465">
        <f t="shared" si="16"/>
        <v>30282.874402307003</v>
      </c>
      <c r="AB18" s="429">
        <f t="shared" si="17"/>
        <v>0.82715234225525125</v>
      </c>
      <c r="AC18" s="454">
        <f t="shared" si="18"/>
        <v>97.951744788493002</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372.131710258</v>
      </c>
      <c r="V19" s="475">
        <f t="shared" si="11"/>
        <v>295.40601619199998</v>
      </c>
      <c r="W19" s="460">
        <f t="shared" si="12"/>
        <v>540.08599641599994</v>
      </c>
      <c r="X19" s="476">
        <f t="shared" si="13"/>
        <v>490.71809751599994</v>
      </c>
      <c r="Y19" s="476">
        <f t="shared" si="14"/>
        <v>125.349579046</v>
      </c>
      <c r="Z19" s="478">
        <f t="shared" si="15"/>
        <v>7.6693293000000002</v>
      </c>
      <c r="AA19" s="465">
        <f t="shared" si="16"/>
        <v>1831.3607287279999</v>
      </c>
      <c r="AB19" s="429">
        <f t="shared" si="17"/>
        <v>5.0022144402720493E-2</v>
      </c>
      <c r="AC19" s="454">
        <f t="shared" si="18"/>
        <v>113.79574606001299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960.69536409</v>
      </c>
      <c r="V20" s="475">
        <f t="shared" si="11"/>
        <v>697.14987759999997</v>
      </c>
      <c r="W20" s="460">
        <f t="shared" si="12"/>
        <v>546.49505482799998</v>
      </c>
      <c r="X20" s="476">
        <f t="shared" si="13"/>
        <v>618.86744762399996</v>
      </c>
      <c r="Y20" s="476">
        <f t="shared" si="14"/>
        <v>405.94149704199998</v>
      </c>
      <c r="Z20" s="478">
        <f t="shared" si="15"/>
        <v>23.353756836000002</v>
      </c>
      <c r="AA20" s="465">
        <f t="shared" si="16"/>
        <v>3252.5029980199997</v>
      </c>
      <c r="AB20" s="429">
        <f t="shared" si="17"/>
        <v>8.8839501734997675E-2</v>
      </c>
      <c r="AC20" s="454">
        <f t="shared" si="18"/>
        <v>106.51011528581319</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452.607448535</v>
      </c>
      <c r="V21" s="475">
        <f t="shared" si="11"/>
        <v>175.72874804</v>
      </c>
      <c r="W21" s="460">
        <f t="shared" si="12"/>
        <v>218.411609344</v>
      </c>
      <c r="X21" s="476">
        <f t="shared" si="13"/>
        <v>304.38302473199997</v>
      </c>
      <c r="Y21" s="476">
        <f t="shared" si="14"/>
        <v>83.591360085999995</v>
      </c>
      <c r="Z21" s="478">
        <f t="shared" si="15"/>
        <v>9.5396877359999994</v>
      </c>
      <c r="AA21" s="465">
        <f t="shared" si="16"/>
        <v>1244.2618784729998</v>
      </c>
      <c r="AB21" s="429">
        <f t="shared" si="17"/>
        <v>3.3986011812651928E-2</v>
      </c>
      <c r="AC21" s="454">
        <f t="shared" si="18"/>
        <v>120.58658611513633</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6598.6475468870003</v>
      </c>
      <c r="V23" s="475">
        <f t="shared" si="11"/>
        <v>4703.2110356800004</v>
      </c>
      <c r="W23" s="460">
        <f t="shared" si="12"/>
        <v>6305.4642530199999</v>
      </c>
      <c r="X23" s="476">
        <f t="shared" si="13"/>
        <v>8874.344710895999</v>
      </c>
      <c r="Y23" s="476">
        <f t="shared" si="14"/>
        <v>4403.115333662</v>
      </c>
      <c r="Z23" s="478">
        <f t="shared" si="15"/>
        <v>237.23461154400002</v>
      </c>
      <c r="AA23" s="465">
        <f t="shared" si="16"/>
        <v>31122.017491689003</v>
      </c>
      <c r="AB23" s="429">
        <f t="shared" si="17"/>
        <v>0.85007286038865371</v>
      </c>
      <c r="AC23" s="454">
        <f t="shared" si="18"/>
        <v>97.632574917322444</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156.47769085299998</v>
      </c>
      <c r="V24" s="475">
        <f t="shared" si="11"/>
        <v>135.604458368</v>
      </c>
      <c r="W24" s="460">
        <f t="shared" si="12"/>
        <v>145.72855588799999</v>
      </c>
      <c r="X24" s="476">
        <f t="shared" si="13"/>
        <v>173.55226086000002</v>
      </c>
      <c r="Y24" s="476">
        <f t="shared" si="14"/>
        <v>71.702228931999997</v>
      </c>
      <c r="Z24" s="478">
        <f t="shared" si="15"/>
        <v>3.1870655640000001</v>
      </c>
      <c r="AA24" s="465">
        <f t="shared" si="16"/>
        <v>686.25226046500006</v>
      </c>
      <c r="AB24" s="429">
        <f t="shared" si="17"/>
        <v>1.8744428190024857E-2</v>
      </c>
      <c r="AC24" s="454">
        <f t="shared" si="18"/>
        <v>106.66422647678746</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702.25249252399999</v>
      </c>
      <c r="V25" s="475">
        <f t="shared" si="11"/>
        <v>563.30543919999991</v>
      </c>
      <c r="W25" s="460">
        <f t="shared" si="12"/>
        <v>802.14533093599994</v>
      </c>
      <c r="X25" s="476">
        <f t="shared" si="13"/>
        <v>685.87134609599991</v>
      </c>
      <c r="Y25" s="476">
        <f t="shared" si="14"/>
        <v>247.51321854600002</v>
      </c>
      <c r="Z25" s="478">
        <f t="shared" si="15"/>
        <v>20.892097379999999</v>
      </c>
      <c r="AA25" s="465">
        <f t="shared" si="16"/>
        <v>3021.9799246819998</v>
      </c>
      <c r="AB25" s="429">
        <f t="shared" si="17"/>
        <v>8.2542949514681371E-2</v>
      </c>
      <c r="AC25" s="454">
        <f t="shared" si="18"/>
        <v>112.84160408677629</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462.88299376000003</v>
      </c>
      <c r="V26" s="475">
        <f t="shared" si="11"/>
        <v>306.29111824799998</v>
      </c>
      <c r="W26" s="460">
        <f t="shared" si="12"/>
        <v>475.70584487599996</v>
      </c>
      <c r="X26" s="476">
        <f t="shared" si="13"/>
        <v>156.42464003999999</v>
      </c>
      <c r="Y26" s="476">
        <f t="shared" si="14"/>
        <v>80.559117569999998</v>
      </c>
      <c r="Z26" s="478">
        <f t="shared" si="15"/>
        <v>13.664347380000001</v>
      </c>
      <c r="AA26" s="465">
        <f t="shared" si="16"/>
        <v>1495.5280618739998</v>
      </c>
      <c r="AB26" s="429">
        <f t="shared" si="17"/>
        <v>4.0849145390019388E-2</v>
      </c>
      <c r="AC26" s="454">
        <f t="shared" si="18"/>
        <v>129.72573658270238</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76.739267979000005</v>
      </c>
      <c r="V27" s="475">
        <f t="shared" si="11"/>
        <v>43.587942751999996</v>
      </c>
      <c r="W27" s="460">
        <f t="shared" si="12"/>
        <v>74.956023083999995</v>
      </c>
      <c r="X27" s="476">
        <f t="shared" si="13"/>
        <v>57.807032159999999</v>
      </c>
      <c r="Y27" s="476">
        <f t="shared" si="14"/>
        <v>31.110101289999999</v>
      </c>
      <c r="Z27" s="478">
        <f t="shared" si="15"/>
        <v>1.0218781320000001</v>
      </c>
      <c r="AA27" s="465">
        <f t="shared" si="16"/>
        <v>285.22224539699999</v>
      </c>
      <c r="AB27" s="429">
        <f t="shared" si="17"/>
        <v>7.7906160825161833E-3</v>
      </c>
      <c r="AC27" s="454">
        <f t="shared" si="18"/>
        <v>109.68437627772474</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6414.532471941</v>
      </c>
      <c r="V29" s="475">
        <f t="shared" si="11"/>
        <v>4456.8639712880004</v>
      </c>
      <c r="W29" s="460">
        <f t="shared" si="12"/>
        <v>5910.7325638679995</v>
      </c>
      <c r="X29" s="476">
        <f t="shared" si="13"/>
        <v>8390.7343300560005</v>
      </c>
      <c r="Y29" s="476">
        <f t="shared" si="14"/>
        <v>4200.3060431579997</v>
      </c>
      <c r="Z29" s="478">
        <f t="shared" si="15"/>
        <v>213.06893474400002</v>
      </c>
      <c r="AA29" s="484">
        <f t="shared" si="16"/>
        <v>29586.238315055001</v>
      </c>
      <c r="AB29" s="485">
        <f t="shared" si="17"/>
        <v>0.80812428819357573</v>
      </c>
      <c r="AC29" s="454">
        <f t="shared" si="18"/>
        <v>97.775600822663932</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242.654778322</v>
      </c>
      <c r="V30" s="475">
        <f t="shared" si="11"/>
        <v>189.34067772799997</v>
      </c>
      <c r="W30" s="460">
        <f t="shared" si="12"/>
        <v>227.969402264</v>
      </c>
      <c r="X30" s="476">
        <f t="shared" si="13"/>
        <v>301.64732473200002</v>
      </c>
      <c r="Y30" s="476">
        <f t="shared" si="14"/>
        <v>108.95419792599999</v>
      </c>
      <c r="Z30" s="478">
        <f t="shared" si="15"/>
        <v>13.505030796</v>
      </c>
      <c r="AA30" s="484">
        <f t="shared" si="16"/>
        <v>1084.071411768</v>
      </c>
      <c r="AB30" s="429">
        <f t="shared" si="17"/>
        <v>2.9610538137936685E-2</v>
      </c>
      <c r="AC30" s="454">
        <f t="shared" si="18"/>
        <v>105.30709532439619</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411.18432403399999</v>
      </c>
      <c r="V31" s="475">
        <f t="shared" si="11"/>
        <v>373.71609675999997</v>
      </c>
      <c r="W31" s="460">
        <f t="shared" si="12"/>
        <v>490.46096912799993</v>
      </c>
      <c r="X31" s="476">
        <f t="shared" si="13"/>
        <v>413.36016147600003</v>
      </c>
      <c r="Y31" s="476">
        <f t="shared" si="14"/>
        <v>153.31176503400002</v>
      </c>
      <c r="Z31" s="478">
        <f t="shared" si="15"/>
        <v>18.707975244</v>
      </c>
      <c r="AA31" s="484">
        <f t="shared" si="16"/>
        <v>1860.7412916759999</v>
      </c>
      <c r="AB31" s="429">
        <f t="shared" si="17"/>
        <v>5.0824650833793124E-2</v>
      </c>
      <c r="AC31" s="454">
        <f t="shared" si="18"/>
        <v>111.93283024562513</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215.139012605</v>
      </c>
      <c r="V32" s="475">
        <f t="shared" si="11"/>
        <v>121.81077123199999</v>
      </c>
      <c r="W32" s="460">
        <f t="shared" si="12"/>
        <v>226.93772126799999</v>
      </c>
      <c r="X32" s="476">
        <f t="shared" si="13"/>
        <v>92.600888363999999</v>
      </c>
      <c r="Y32" s="476">
        <f t="shared" si="14"/>
        <v>55.270969864000001</v>
      </c>
      <c r="Z32" s="478">
        <f t="shared" si="15"/>
        <v>4.4012047440000002</v>
      </c>
      <c r="AA32" s="484">
        <f t="shared" si="16"/>
        <v>716.16056807699988</v>
      </c>
      <c r="AB32" s="429">
        <f t="shared" si="17"/>
        <v>1.9561349541859001E-2</v>
      </c>
      <c r="AC32" s="454">
        <f t="shared" si="18"/>
        <v>121.93720900030007</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27.773501029999998</v>
      </c>
      <c r="V33" s="475">
        <f t="shared" si="11"/>
        <v>17.265887687999999</v>
      </c>
      <c r="W33" s="460">
        <f t="shared" si="12"/>
        <v>104.05811458399999</v>
      </c>
      <c r="X33" s="476">
        <f t="shared" si="13"/>
        <v>129.71654808</v>
      </c>
      <c r="Y33" s="476">
        <f t="shared" si="14"/>
        <v>65.332061076000002</v>
      </c>
      <c r="Z33" s="478">
        <f t="shared" si="15"/>
        <v>6.8679942120000002</v>
      </c>
      <c r="AA33" s="484">
        <f t="shared" si="16"/>
        <v>351.01410666999999</v>
      </c>
      <c r="AB33" s="429">
        <f t="shared" si="17"/>
        <v>9.5876678230586432E-3</v>
      </c>
      <c r="AC33" s="454">
        <f t="shared" si="18"/>
        <v>84.497179628011494</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2536.2963960509996</v>
      </c>
      <c r="V35" s="475">
        <f t="shared" si="11"/>
        <v>1833.7722960640001</v>
      </c>
      <c r="W35" s="460">
        <f t="shared" si="12"/>
        <v>2592.8569771119996</v>
      </c>
      <c r="X35" s="476">
        <f t="shared" si="13"/>
        <v>3781.7152883999997</v>
      </c>
      <c r="Y35" s="476">
        <f t="shared" si="14"/>
        <v>1955.674809048</v>
      </c>
      <c r="Z35" s="478">
        <f t="shared" si="15"/>
        <v>119.70550422000001</v>
      </c>
      <c r="AA35" s="484">
        <f t="shared" si="16"/>
        <v>12820.021270894998</v>
      </c>
      <c r="AB35" s="429">
        <f t="shared" si="17"/>
        <v>0.35016856329777929</v>
      </c>
      <c r="AC35" s="454">
        <f t="shared" si="18"/>
        <v>94.858982232183479</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35.70428587</v>
      </c>
      <c r="V36" s="475">
        <f t="shared" si="11"/>
        <v>6.0171211839999996</v>
      </c>
      <c r="W36" s="460">
        <f t="shared" si="12"/>
        <v>20.346783899999998</v>
      </c>
      <c r="X36" s="476">
        <f t="shared" si="13"/>
        <v>46.433324591999998</v>
      </c>
      <c r="Y36" s="476">
        <f t="shared" si="14"/>
        <v>32.390337850000002</v>
      </c>
      <c r="Z36" s="478">
        <f t="shared" si="15"/>
        <v>0.43392996</v>
      </c>
      <c r="AA36" s="465">
        <f t="shared" si="16"/>
        <v>141.32578335599999</v>
      </c>
      <c r="AB36" s="429">
        <f t="shared" si="17"/>
        <v>3.8602000315752093E-3</v>
      </c>
      <c r="AC36" s="454">
        <f t="shared" si="18"/>
        <v>84.627431989050606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22.422884264</v>
      </c>
      <c r="V37" s="475">
        <f t="shared" si="11"/>
        <v>19.577024032000001</v>
      </c>
      <c r="W37" s="460">
        <f t="shared" si="12"/>
        <v>33.260249995999999</v>
      </c>
      <c r="X37" s="476">
        <f t="shared" si="13"/>
        <v>25.080320616000002</v>
      </c>
      <c r="Y37" s="476">
        <f t="shared" si="14"/>
        <v>17.640648523999999</v>
      </c>
      <c r="Z37" s="478">
        <f t="shared" si="15"/>
        <v>0.37791106800000002</v>
      </c>
      <c r="AA37" s="465">
        <f t="shared" si="16"/>
        <v>118.3590385</v>
      </c>
      <c r="AB37" s="429">
        <f t="shared" si="17"/>
        <v>3.2328818797629126E-3</v>
      </c>
      <c r="AC37" s="454">
        <f t="shared" si="18"/>
        <v>98.885362410648042</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838.52344374699999</v>
      </c>
      <c r="V38" s="475">
        <f t="shared" si="11"/>
        <v>592.07478044800007</v>
      </c>
      <c r="W38" s="460">
        <f t="shared" si="12"/>
        <v>570.90058987199995</v>
      </c>
      <c r="X38" s="476">
        <f t="shared" si="13"/>
        <v>367.82047567199999</v>
      </c>
      <c r="Y38" s="476">
        <f t="shared" si="14"/>
        <v>69.378491294</v>
      </c>
      <c r="Z38" s="478">
        <f t="shared" si="15"/>
        <v>2.4938421599999998</v>
      </c>
      <c r="AA38" s="465">
        <f t="shared" si="16"/>
        <v>2441.1916231929999</v>
      </c>
      <c r="AB38" s="429">
        <f t="shared" si="17"/>
        <v>6.6679184485345933E-2</v>
      </c>
      <c r="AC38" s="454">
        <f t="shared" si="18"/>
        <v>138.14585811003386</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60.651055322000005</v>
      </c>
      <c r="V39" s="475">
        <f t="shared" si="11"/>
        <v>68.691195031999996</v>
      </c>
      <c r="W39" s="460">
        <f t="shared" si="12"/>
        <v>226.509180216</v>
      </c>
      <c r="X39" s="476">
        <f t="shared" si="13"/>
        <v>151.78252521600001</v>
      </c>
      <c r="Y39" s="476">
        <f t="shared" si="14"/>
        <v>87.825499358000002</v>
      </c>
      <c r="Z39" s="478">
        <f t="shared" si="15"/>
        <v>0.852709728</v>
      </c>
      <c r="AA39" s="465">
        <f t="shared" si="16"/>
        <v>596.31216487200004</v>
      </c>
      <c r="AB39" s="429">
        <f t="shared" si="17"/>
        <v>1.6287786863838739E-2</v>
      </c>
      <c r="AC39" s="454">
        <f t="shared" si="18"/>
        <v>96.057752563499221</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25.591335649000001</v>
      </c>
      <c r="V40" s="475">
        <f t="shared" si="11"/>
        <v>19.943345904000001</v>
      </c>
      <c r="W40" s="460">
        <f t="shared" si="12"/>
        <v>66.836195203999992</v>
      </c>
      <c r="X40" s="476">
        <f t="shared" si="13"/>
        <v>64.224815243999998</v>
      </c>
      <c r="Y40" s="476">
        <f t="shared" si="14"/>
        <v>34.540346362000001</v>
      </c>
      <c r="Z40" s="478">
        <f t="shared" si="15"/>
        <v>1.7802847319999999</v>
      </c>
      <c r="AA40" s="465">
        <f t="shared" si="16"/>
        <v>212.916323095</v>
      </c>
      <c r="AB40" s="429">
        <f t="shared" si="17"/>
        <v>5.8156380075660317E-3</v>
      </c>
      <c r="AC40" s="454">
        <f t="shared" si="18"/>
        <v>91.730347577373522</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88.414120267000001</v>
      </c>
      <c r="V41" s="475">
        <f t="shared" si="11"/>
        <v>56.384313616</v>
      </c>
      <c r="W41" s="460">
        <f t="shared" si="12"/>
        <v>126.58709978799999</v>
      </c>
      <c r="X41" s="476">
        <f t="shared" si="13"/>
        <v>62.460925416000002</v>
      </c>
      <c r="Y41" s="476">
        <f t="shared" si="14"/>
        <v>35.371475318000002</v>
      </c>
      <c r="Z41" s="478">
        <f t="shared" si="15"/>
        <v>0.630808488</v>
      </c>
      <c r="AA41" s="465">
        <f t="shared" si="16"/>
        <v>369.84874289300001</v>
      </c>
      <c r="AB41" s="429">
        <f t="shared" si="17"/>
        <v>1.0102120753134304E-2</v>
      </c>
      <c r="AC41" s="454">
        <f t="shared" si="18"/>
        <v>113.80841064063215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4389.39647883</v>
      </c>
      <c r="V42" s="475">
        <f t="shared" si="11"/>
        <v>3155.5399237199999</v>
      </c>
      <c r="W42" s="460">
        <f t="shared" si="12"/>
        <v>4166.7029239120002</v>
      </c>
      <c r="X42" s="476">
        <f t="shared" si="13"/>
        <v>5448.4823347920001</v>
      </c>
      <c r="Y42" s="476">
        <f t="shared" si="14"/>
        <v>2601.1783922459999</v>
      </c>
      <c r="Z42" s="478">
        <f t="shared" si="15"/>
        <v>149.72500991999999</v>
      </c>
      <c r="AA42" s="465">
        <f t="shared" si="16"/>
        <v>19911.025063420002</v>
      </c>
      <c r="AB42" s="429">
        <f t="shared" si="17"/>
        <v>0.54385362496025791</v>
      </c>
      <c r="AC42" s="454">
        <f t="shared" si="18"/>
        <v>100.23418236292123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691.29645857799994</v>
      </c>
      <c r="V45" s="475">
        <f t="shared" si="11"/>
        <v>571.41612157600002</v>
      </c>
      <c r="W45" s="460">
        <f t="shared" si="12"/>
        <v>1119.6951167120001</v>
      </c>
      <c r="X45" s="476">
        <f t="shared" si="13"/>
        <v>3360.21882684</v>
      </c>
      <c r="Y45" s="476">
        <f t="shared" si="14"/>
        <v>2132.482255252</v>
      </c>
      <c r="Z45" s="478">
        <f t="shared" si="15"/>
        <v>79.081480704000001</v>
      </c>
      <c r="AA45" s="465">
        <f t="shared" si="16"/>
        <v>7954.1902596619993</v>
      </c>
      <c r="AB45" s="429">
        <f t="shared" si="17"/>
        <v>0.21726230530884158</v>
      </c>
      <c r="AC45" s="454">
        <f t="shared" si="18"/>
        <v>74.36378540449104</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2491.122142751</v>
      </c>
      <c r="V46" s="475">
        <f t="shared" si="11"/>
        <v>1210.4068772000001</v>
      </c>
      <c r="W46" s="460">
        <f t="shared" si="12"/>
        <v>1799.891272864</v>
      </c>
      <c r="X46" s="476">
        <f t="shared" si="13"/>
        <v>1654.147282188</v>
      </c>
      <c r="Y46" s="476">
        <f t="shared" si="14"/>
        <v>503.74405335600005</v>
      </c>
      <c r="Z46" s="478">
        <f t="shared" si="15"/>
        <v>89.108470175999997</v>
      </c>
      <c r="AA46" s="465">
        <f t="shared" si="16"/>
        <v>7748.4200985349999</v>
      </c>
      <c r="AB46" s="429">
        <f t="shared" si="17"/>
        <v>0.21164185896410914</v>
      </c>
      <c r="AC46" s="454">
        <f t="shared" si="18"/>
        <v>120.44402411411157</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2490.4428775709998</v>
      </c>
      <c r="V47" s="450">
        <f t="shared" si="11"/>
        <v>1897.3144732559999</v>
      </c>
      <c r="W47" s="451">
        <f t="shared" si="12"/>
        <v>2651.528775792</v>
      </c>
      <c r="X47" s="456">
        <f t="shared" si="13"/>
        <v>3453.0455944920004</v>
      </c>
      <c r="Y47" s="456">
        <f t="shared" si="14"/>
        <v>1539.342019922</v>
      </c>
      <c r="Z47" s="487">
        <f t="shared" si="15"/>
        <v>65.376412008000003</v>
      </c>
      <c r="AA47" s="457">
        <f t="shared" si="16"/>
        <v>12097.050153041</v>
      </c>
      <c r="AB47" s="453">
        <f t="shared" si="17"/>
        <v>0.33042118906997897</v>
      </c>
      <c r="AC47" s="454">
        <f t="shared" si="18"/>
        <v>100.33559701925149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2324.1385211000002</v>
      </c>
      <c r="V48" s="459">
        <f t="shared" si="11"/>
        <v>2072.862527968</v>
      </c>
      <c r="W48" s="460">
        <f t="shared" si="12"/>
        <v>2232.8848424359999</v>
      </c>
      <c r="X48" s="464">
        <f t="shared" si="13"/>
        <v>1480.5883064280001</v>
      </c>
      <c r="Y48" s="464">
        <f t="shared" si="14"/>
        <v>658.43167630400001</v>
      </c>
      <c r="Z48" s="478">
        <f t="shared" si="15"/>
        <v>42.433637112</v>
      </c>
      <c r="AA48" s="465">
        <f t="shared" si="16"/>
        <v>8811.3395113480019</v>
      </c>
      <c r="AB48" s="462">
        <f t="shared" si="17"/>
        <v>0.24067464727398874</v>
      </c>
      <c r="AC48" s="454">
        <f t="shared" si="18"/>
        <v>118.67321429150141</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619.68389936200003</v>
      </c>
      <c r="V49" s="459">
        <f t="shared" si="11"/>
        <v>269.96627191200002</v>
      </c>
      <c r="W49" s="460">
        <f t="shared" si="12"/>
        <v>537.31374247600002</v>
      </c>
      <c r="X49" s="464">
        <f t="shared" si="13"/>
        <v>1225.754469108</v>
      </c>
      <c r="Y49" s="464">
        <f t="shared" si="14"/>
        <v>266.46754040799999</v>
      </c>
      <c r="Z49" s="478">
        <f t="shared" si="15"/>
        <v>23.407961303999997</v>
      </c>
      <c r="AA49" s="465">
        <f t="shared" si="16"/>
        <v>2942.5938845699998</v>
      </c>
      <c r="AB49" s="462">
        <f t="shared" si="17"/>
        <v>8.0374583719920234E-2</v>
      </c>
      <c r="AC49" s="454">
        <f t="shared" si="18"/>
        <v>102.5002901595891</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1641.0634903300001</v>
      </c>
      <c r="V51" s="468">
        <f t="shared" si="11"/>
        <v>1661.0418182880001</v>
      </c>
      <c r="W51" s="469">
        <f t="shared" si="12"/>
        <v>2778.442371528</v>
      </c>
      <c r="X51" s="473">
        <f t="shared" si="13"/>
        <v>4742.8586477640001</v>
      </c>
      <c r="Y51" s="473">
        <f t="shared" si="14"/>
        <v>2473.293849098</v>
      </c>
      <c r="Z51" s="488">
        <f t="shared" si="15"/>
        <v>79.534502964000012</v>
      </c>
      <c r="AA51" s="489">
        <f t="shared" si="16"/>
        <v>13376.234679972</v>
      </c>
      <c r="AB51" s="490">
        <f t="shared" si="17"/>
        <v>0.36536108491906805</v>
      </c>
      <c r="AC51" s="454">
        <f t="shared" si="18"/>
        <v>86.847891116666631</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1347.522865359</v>
      </c>
      <c r="V52" s="475">
        <f t="shared" si="11"/>
        <v>1393.869804704</v>
      </c>
      <c r="W52" s="460">
        <f t="shared" si="12"/>
        <v>2120.02457284</v>
      </c>
      <c r="X52" s="476">
        <f t="shared" si="13"/>
        <v>2863.0586830680004</v>
      </c>
      <c r="Y52" s="476">
        <f t="shared" si="14"/>
        <v>1481.9534293460001</v>
      </c>
      <c r="Z52" s="478">
        <f t="shared" si="15"/>
        <v>74.309887271999997</v>
      </c>
      <c r="AA52" s="465">
        <f t="shared" si="16"/>
        <v>9280.7392425890012</v>
      </c>
      <c r="AB52" s="429">
        <f t="shared" si="17"/>
        <v>0.25349592315394281</v>
      </c>
      <c r="AC52" s="454">
        <f t="shared" si="18"/>
        <v>92.158008004877701</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231.473069036</v>
      </c>
      <c r="V53" s="450">
        <f t="shared" si="11"/>
        <v>157.18651456000001</v>
      </c>
      <c r="W53" s="451">
        <f t="shared" si="12"/>
        <v>256.41088516399998</v>
      </c>
      <c r="X53" s="456">
        <f t="shared" si="13"/>
        <v>248.49055480799998</v>
      </c>
      <c r="Y53" s="456">
        <f t="shared" si="14"/>
        <v>105.587360432</v>
      </c>
      <c r="Z53" s="487">
        <f t="shared" si="15"/>
        <v>19.435928279999999</v>
      </c>
      <c r="AA53" s="457">
        <f t="shared" si="16"/>
        <v>1018.5843122799999</v>
      </c>
      <c r="AB53" s="453">
        <f t="shared" si="17"/>
        <v>2.7821810720275324E-2</v>
      </c>
      <c r="AC53" s="454">
        <f t="shared" si="18"/>
        <v>105.39300125426627</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1212.6863600170002</v>
      </c>
      <c r="V54" s="459">
        <f t="shared" si="11"/>
        <v>1073.640267496</v>
      </c>
      <c r="W54" s="460">
        <f t="shared" si="12"/>
        <v>1729.1343402559999</v>
      </c>
      <c r="X54" s="464">
        <f t="shared" si="13"/>
        <v>1701.1152719879999</v>
      </c>
      <c r="Y54" s="464">
        <f t="shared" si="14"/>
        <v>605.65317484800005</v>
      </c>
      <c r="Z54" s="478">
        <f t="shared" si="15"/>
        <v>71.328141144</v>
      </c>
      <c r="AA54" s="465">
        <f t="shared" si="16"/>
        <v>6393.5575557490001</v>
      </c>
      <c r="AB54" s="462">
        <f t="shared" si="17"/>
        <v>0.17463487901857366</v>
      </c>
      <c r="AC54" s="454">
        <f t="shared" si="18"/>
        <v>106.30887731576124</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3564.2542152579999</v>
      </c>
      <c r="V55" s="459">
        <f t="shared" si="11"/>
        <v>1466.261594952</v>
      </c>
      <c r="W55" s="460">
        <f t="shared" si="12"/>
        <v>919.98782240799994</v>
      </c>
      <c r="X55" s="464">
        <f t="shared" si="13"/>
        <v>392.47684237200002</v>
      </c>
      <c r="Y55" s="464">
        <f t="shared" si="14"/>
        <v>167.51218627599999</v>
      </c>
      <c r="Z55" s="478">
        <f t="shared" si="15"/>
        <v>31.391540063999997</v>
      </c>
      <c r="AA55" s="465">
        <f t="shared" si="16"/>
        <v>6541.8842013299991</v>
      </c>
      <c r="AB55" s="462">
        <f t="shared" si="17"/>
        <v>0.17868630196744145</v>
      </c>
      <c r="AC55" s="454">
        <f t="shared" si="18"/>
        <v>157.33138338657341</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1605.62846345</v>
      </c>
      <c r="V57" s="468">
        <f t="shared" si="11"/>
        <v>640.93769833599993</v>
      </c>
      <c r="W57" s="469">
        <f t="shared" si="12"/>
        <v>958.75697063200005</v>
      </c>
      <c r="X57" s="473">
        <f t="shared" si="13"/>
        <v>756.40863489599997</v>
      </c>
      <c r="Y57" s="473">
        <f t="shared" si="14"/>
        <v>219.11039895599998</v>
      </c>
      <c r="Z57" s="488">
        <f t="shared" si="15"/>
        <v>51.940148819999997</v>
      </c>
      <c r="AA57" s="474">
        <f t="shared" si="16"/>
        <v>4232.7823150900003</v>
      </c>
      <c r="AB57" s="490">
        <f t="shared" si="17"/>
        <v>0.11561504233946082</v>
      </c>
      <c r="AC57" s="454">
        <f t="shared" si="18"/>
        <v>128.57062509498826</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2475.7851842679997</v>
      </c>
      <c r="V58" s="475">
        <f t="shared" si="11"/>
        <v>1837.473759832</v>
      </c>
      <c r="W58" s="460">
        <f t="shared" si="12"/>
        <v>2465.873278044</v>
      </c>
      <c r="X58" s="476">
        <f t="shared" si="13"/>
        <v>2070.644157492</v>
      </c>
      <c r="Y58" s="476">
        <f t="shared" si="14"/>
        <v>640.365862978</v>
      </c>
      <c r="Z58" s="478">
        <f t="shared" si="15"/>
        <v>53.715934475999994</v>
      </c>
      <c r="AA58" s="465">
        <f t="shared" si="16"/>
        <v>9543.8581770900018</v>
      </c>
      <c r="AB58" s="429">
        <f t="shared" si="17"/>
        <v>0.26068280508836145</v>
      </c>
      <c r="AC58" s="454">
        <f t="shared" si="18"/>
        <v>118.16354360735635</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3314.6411192840001</v>
      </c>
      <c r="V59" s="475">
        <f t="shared" si="11"/>
        <v>2576.7508712879999</v>
      </c>
      <c r="W59" s="460">
        <f t="shared" si="12"/>
        <v>3442.8487100880002</v>
      </c>
      <c r="X59" s="476">
        <f t="shared" si="13"/>
        <v>4733.7525072119997</v>
      </c>
      <c r="Y59" s="476">
        <f t="shared" si="14"/>
        <v>1933.1113744460001</v>
      </c>
      <c r="Z59" s="478">
        <f t="shared" si="15"/>
        <v>76.971901475999999</v>
      </c>
      <c r="AA59" s="465">
        <f t="shared" si="16"/>
        <v>16078.076483794001</v>
      </c>
      <c r="AB59" s="429">
        <f t="shared" si="17"/>
        <v>0.43915971931370357</v>
      </c>
      <c r="AC59" s="454">
        <f t="shared" si="18"/>
        <v>101.39286883288293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462.36019788200002</v>
      </c>
      <c r="V60" s="475">
        <f t="shared" si="11"/>
        <v>565.405816512</v>
      </c>
      <c r="W60" s="460">
        <f t="shared" si="12"/>
        <v>688.80381987599992</v>
      </c>
      <c r="X60" s="476">
        <f t="shared" si="13"/>
        <v>1994.1765575040001</v>
      </c>
      <c r="Y60" s="476">
        <f t="shared" si="14"/>
        <v>1568.280973618</v>
      </c>
      <c r="Z60" s="478">
        <f t="shared" si="15"/>
        <v>60.829366104000002</v>
      </c>
      <c r="AA60" s="465">
        <f t="shared" si="16"/>
        <v>5339.8567314959992</v>
      </c>
      <c r="AB60" s="429">
        <f t="shared" si="17"/>
        <v>0.14585388903597277</v>
      </c>
      <c r="AC60" s="454">
        <f t="shared" si="18"/>
        <v>72.544849484534879</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138.58504311299998</v>
      </c>
      <c r="V61" s="475">
        <f t="shared" si="11"/>
        <v>131.43185403199999</v>
      </c>
      <c r="W61" s="460">
        <f t="shared" si="12"/>
        <v>247.71722136</v>
      </c>
      <c r="X61" s="476">
        <f t="shared" si="13"/>
        <v>393.01815284399999</v>
      </c>
      <c r="Y61" s="476">
        <f t="shared" si="14"/>
        <v>473.13139000199999</v>
      </c>
      <c r="Z61" s="478">
        <f t="shared" si="15"/>
        <v>32.542649124</v>
      </c>
      <c r="AA61" s="465">
        <f t="shared" si="16"/>
        <v>1416.426310475</v>
      </c>
      <c r="AB61" s="429">
        <f t="shared" si="17"/>
        <v>3.868854471265467E-2</v>
      </c>
      <c r="AC61" s="454">
        <f t="shared" si="18"/>
        <v>69.980789251341363</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3172.0717948370002</v>
      </c>
      <c r="V63" s="475">
        <f t="shared" si="11"/>
        <v>698.77867719200003</v>
      </c>
      <c r="W63" s="460">
        <f t="shared" si="12"/>
        <v>330.71607025599997</v>
      </c>
      <c r="X63" s="476">
        <f t="shared" si="13"/>
        <v>68.339845236000002</v>
      </c>
      <c r="Y63" s="476">
        <f t="shared" si="14"/>
        <v>9.1435448380000004</v>
      </c>
      <c r="Z63" s="478">
        <f t="shared" si="15"/>
        <v>17.444322492000001</v>
      </c>
      <c r="AA63" s="465">
        <f t="shared" si="16"/>
        <v>4296.4942548509989</v>
      </c>
      <c r="AB63" s="429">
        <f t="shared" si="17"/>
        <v>0.11735528269785034</v>
      </c>
      <c r="AC63" s="454">
        <f t="shared" si="18"/>
        <v>192.54079669044228</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3164.1568360599999</v>
      </c>
      <c r="V64" s="475">
        <f t="shared" si="11"/>
        <v>1822.8206146079999</v>
      </c>
      <c r="W64" s="460">
        <f t="shared" si="12"/>
        <v>1285.7167571760001</v>
      </c>
      <c r="X64" s="476">
        <f t="shared" si="13"/>
        <v>365.358574476</v>
      </c>
      <c r="Y64" s="476">
        <f t="shared" si="14"/>
        <v>34.731816268000003</v>
      </c>
      <c r="Z64" s="478">
        <f t="shared" si="15"/>
        <v>33.155218703999999</v>
      </c>
      <c r="AA64" s="465">
        <f t="shared" si="16"/>
        <v>6705.939817292</v>
      </c>
      <c r="AB64" s="429">
        <f t="shared" si="17"/>
        <v>0.18316734908339025</v>
      </c>
      <c r="AC64" s="454">
        <f t="shared" si="18"/>
        <v>161.95821727087883</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1173.0881669099999</v>
      </c>
      <c r="V65" s="450">
        <f t="shared" si="11"/>
        <v>1853.504278976</v>
      </c>
      <c r="W65" s="451">
        <f t="shared" si="12"/>
        <v>2512.7640256559998</v>
      </c>
      <c r="X65" s="456">
        <f t="shared" si="13"/>
        <v>2082.280054548</v>
      </c>
      <c r="Y65" s="456">
        <f t="shared" si="14"/>
        <v>240.188587058</v>
      </c>
      <c r="Z65" s="487">
        <f t="shared" si="15"/>
        <v>41.574718488000002</v>
      </c>
      <c r="AA65" s="457">
        <f t="shared" si="16"/>
        <v>7903.3998316360003</v>
      </c>
      <c r="AB65" s="453">
        <f t="shared" si="17"/>
        <v>0.21587500564409604</v>
      </c>
      <c r="AC65" s="454">
        <f t="shared" si="18"/>
        <v>121.03537977897689</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480.985930612</v>
      </c>
      <c r="V66" s="459">
        <f t="shared" si="11"/>
        <v>1347.7073875440001</v>
      </c>
      <c r="W66" s="460">
        <f t="shared" si="12"/>
        <v>3364.2086527239999</v>
      </c>
      <c r="X66" s="464">
        <f t="shared" si="13"/>
        <v>6199.6916375400006</v>
      </c>
      <c r="Y66" s="464">
        <f t="shared" si="14"/>
        <v>2330.5798749599999</v>
      </c>
      <c r="Z66" s="478">
        <f t="shared" si="15"/>
        <v>117.432758484</v>
      </c>
      <c r="AA66" s="465">
        <f t="shared" si="16"/>
        <v>13840.606241863999</v>
      </c>
      <c r="AB66" s="462">
        <f t="shared" si="17"/>
        <v>0.37804502039998905</v>
      </c>
      <c r="AC66" s="454">
        <f t="shared" si="18"/>
        <v>84.718692925330117</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5.7840061839999999</v>
      </c>
      <c r="V67" s="459">
        <f t="shared" si="11"/>
        <v>26.639398655999997</v>
      </c>
      <c r="W67" s="460">
        <f t="shared" si="12"/>
        <v>280.22788154800003</v>
      </c>
      <c r="X67" s="464">
        <f t="shared" si="13"/>
        <v>1033.5230774520001</v>
      </c>
      <c r="Y67" s="464">
        <f t="shared" si="14"/>
        <v>1388.897324458</v>
      </c>
      <c r="Z67" s="478">
        <f t="shared" si="15"/>
        <v>42.235071396000002</v>
      </c>
      <c r="AA67" s="465">
        <f t="shared" si="16"/>
        <v>2777.306759694</v>
      </c>
      <c r="AB67" s="462">
        <f t="shared" si="17"/>
        <v>7.5859898929119665E-2</v>
      </c>
      <c r="AC67" s="454">
        <f t="shared" si="18"/>
        <v>55.991026478015129</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1.1429454079999999</v>
      </c>
      <c r="W68" s="460">
        <f t="shared" si="12"/>
        <v>7.2231248680000002</v>
      </c>
      <c r="X68" s="464">
        <f t="shared" si="13"/>
        <v>55.744204932000002</v>
      </c>
      <c r="Y68" s="464">
        <f t="shared" si="14"/>
        <v>228.79327317399998</v>
      </c>
      <c r="Z68" s="478">
        <f t="shared" si="15"/>
        <v>5.1177349680000006</v>
      </c>
      <c r="AA68" s="465">
        <f t="shared" si="16"/>
        <v>298.02128334999998</v>
      </c>
      <c r="AB68" s="462">
        <f t="shared" si="17"/>
        <v>8.1402115033733027E-3</v>
      </c>
      <c r="AC68" s="454">
        <f t="shared" si="18"/>
        <v>45.029384572167139</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0.91326539699999998</v>
      </c>
      <c r="V69" s="459">
        <f t="shared" si="11"/>
        <v>1.4067033679999998</v>
      </c>
      <c r="W69" s="460">
        <f t="shared" si="12"/>
        <v>23.143487772</v>
      </c>
      <c r="X69" s="464">
        <f t="shared" si="13"/>
        <v>143.062605816</v>
      </c>
      <c r="Y69" s="464">
        <f t="shared" si="14"/>
        <v>601.66558407799994</v>
      </c>
      <c r="Z69" s="478">
        <f t="shared" si="15"/>
        <v>19.040175468000001</v>
      </c>
      <c r="AA69" s="465">
        <f t="shared" si="16"/>
        <v>789.23182189900001</v>
      </c>
      <c r="AB69" s="462">
        <f t="shared" si="17"/>
        <v>2.1557232031329383E-2</v>
      </c>
      <c r="AC69" s="454">
        <f t="shared" si="18"/>
        <v>45.100960075081034</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1890.4573725400001</v>
      </c>
      <c r="V71" s="468">
        <f t="shared" si="11"/>
        <v>1384.545364048</v>
      </c>
      <c r="W71" s="469">
        <f t="shared" si="12"/>
        <v>1851.70042124</v>
      </c>
      <c r="X71" s="473">
        <f t="shared" si="13"/>
        <v>2161.0878916920001</v>
      </c>
      <c r="Y71" s="473">
        <f t="shared" si="14"/>
        <v>962.49434653200001</v>
      </c>
      <c r="Z71" s="488">
        <f t="shared" si="15"/>
        <v>117.090909024</v>
      </c>
      <c r="AA71" s="474">
        <f t="shared" si="16"/>
        <v>8367.3763050760008</v>
      </c>
      <c r="AB71" s="471">
        <f t="shared" si="17"/>
        <v>0.22854814960192293</v>
      </c>
      <c r="AC71" s="454">
        <f t="shared" si="18"/>
        <v>103.08393230607662</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2053.143646301</v>
      </c>
      <c r="V74" s="475">
        <f t="shared" si="41"/>
        <v>1004.495676816</v>
      </c>
      <c r="W74" s="460">
        <f t="shared" si="42"/>
        <v>1342.6696546200001</v>
      </c>
      <c r="X74" s="476">
        <f t="shared" si="43"/>
        <v>1467.04777524</v>
      </c>
      <c r="Y74" s="476">
        <f t="shared" si="44"/>
        <v>473.60588093999996</v>
      </c>
      <c r="Z74" s="478">
        <f t="shared" si="45"/>
        <v>73.676077284000002</v>
      </c>
      <c r="AA74" s="465">
        <f t="shared" si="46"/>
        <v>6414.6387112010007</v>
      </c>
      <c r="AB74" s="429">
        <f t="shared" si="47"/>
        <v>0.17521069381336213</v>
      </c>
      <c r="AC74" s="454">
        <f t="shared" si="48"/>
        <v>117.22406358657011</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557.54146751600001</v>
      </c>
      <c r="V75" s="475">
        <f t="shared" si="41"/>
        <v>253.75458777599999</v>
      </c>
      <c r="W75" s="460">
        <f t="shared" si="42"/>
        <v>311.39351453200004</v>
      </c>
      <c r="X75" s="476">
        <f t="shared" si="43"/>
        <v>224.94874213200001</v>
      </c>
      <c r="Y75" s="476">
        <f t="shared" si="44"/>
        <v>87.504642608000012</v>
      </c>
      <c r="Z75" s="478">
        <f t="shared" si="45"/>
        <v>4.5733611239999998</v>
      </c>
      <c r="AA75" s="465">
        <f t="shared" si="46"/>
        <v>1439.7163156880001</v>
      </c>
      <c r="AB75" s="429">
        <f t="shared" si="47"/>
        <v>3.9324692460954359E-2</v>
      </c>
      <c r="AC75" s="454">
        <f t="shared" si="48"/>
        <v>129.24075779380706</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1366.4671905719999</v>
      </c>
      <c r="V76" s="475">
        <f t="shared" si="41"/>
        <v>1180.6986542479999</v>
      </c>
      <c r="W76" s="460">
        <f t="shared" si="42"/>
        <v>2056.4436913720001</v>
      </c>
      <c r="X76" s="476">
        <f t="shared" si="43"/>
        <v>3523.3887182279996</v>
      </c>
      <c r="Y76" s="476">
        <f t="shared" si="44"/>
        <v>1781.2494903679999</v>
      </c>
      <c r="Z76" s="478">
        <f t="shared" si="45"/>
        <v>68.571815255999994</v>
      </c>
      <c r="AA76" s="465">
        <f t="shared" si="46"/>
        <v>9976.8195600439994</v>
      </c>
      <c r="AB76" s="429">
        <f t="shared" si="47"/>
        <v>0.27250879681090379</v>
      </c>
      <c r="AC76" s="454">
        <f t="shared" si="48"/>
        <v>88.022664752943029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1319.344196324</v>
      </c>
      <c r="V77" s="475">
        <f t="shared" si="41"/>
        <v>970.83064156</v>
      </c>
      <c r="W77" s="460">
        <f t="shared" si="42"/>
        <v>1368.9807937959999</v>
      </c>
      <c r="X77" s="476">
        <f t="shared" si="43"/>
        <v>1918.2586839959999</v>
      </c>
      <c r="Y77" s="476">
        <f t="shared" si="44"/>
        <v>1008.2853638299999</v>
      </c>
      <c r="Z77" s="478">
        <f t="shared" si="45"/>
        <v>31.718073455999999</v>
      </c>
      <c r="AA77" s="465">
        <f t="shared" si="46"/>
        <v>6617.4177529620001</v>
      </c>
      <c r="AB77" s="429">
        <f t="shared" si="47"/>
        <v>0.18074944013990332</v>
      </c>
      <c r="AC77" s="454">
        <f t="shared" si="48"/>
        <v>95.626922317951596</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2700.5034992870001</v>
      </c>
      <c r="V78" s="475">
        <f t="shared" si="41"/>
        <v>2342.2204396000002</v>
      </c>
      <c r="W78" s="460">
        <f t="shared" si="42"/>
        <v>2724.5123456800002</v>
      </c>
      <c r="X78" s="476">
        <f t="shared" si="43"/>
        <v>2814.3560804040003</v>
      </c>
      <c r="Y78" s="476">
        <f t="shared" si="44"/>
        <v>1483.3546174200001</v>
      </c>
      <c r="Z78" s="478">
        <f t="shared" si="45"/>
        <v>97.460672880000004</v>
      </c>
      <c r="AA78" s="465">
        <f t="shared" si="46"/>
        <v>12162.407655271001</v>
      </c>
      <c r="AB78" s="429">
        <f t="shared" si="47"/>
        <v>0.33220637664283964</v>
      </c>
      <c r="AC78" s="454">
        <f t="shared" si="48"/>
        <v>103.32966169154038</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6921.8139220339999</v>
      </c>
      <c r="V80" s="475">
        <f t="shared" si="41"/>
        <v>5095.0717244079997</v>
      </c>
      <c r="W80" s="460">
        <f t="shared" si="42"/>
        <v>6796.7329517560001</v>
      </c>
      <c r="X80" s="476">
        <f t="shared" si="43"/>
        <v>8914.4575040519994</v>
      </c>
      <c r="Y80" s="476">
        <f t="shared" si="44"/>
        <v>4346.9461679260003</v>
      </c>
      <c r="Z80" s="478">
        <f t="shared" si="45"/>
        <v>259.65561561599998</v>
      </c>
      <c r="AA80" s="465">
        <f t="shared" si="46"/>
        <v>32334.677885792</v>
      </c>
      <c r="AB80" s="429">
        <f t="shared" si="47"/>
        <v>0.88319570308901696</v>
      </c>
      <c r="AC80" s="454">
        <f t="shared" si="48"/>
        <v>99.221552095041503</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854.08369446400002</v>
      </c>
      <c r="V81" s="475">
        <f t="shared" si="41"/>
        <v>490.63547647999997</v>
      </c>
      <c r="W81" s="460">
        <f t="shared" si="42"/>
        <v>789.80414776800001</v>
      </c>
      <c r="X81" s="476">
        <f t="shared" si="43"/>
        <v>758.503385256</v>
      </c>
      <c r="Y81" s="476">
        <f t="shared" si="44"/>
        <v>359.95806237400001</v>
      </c>
      <c r="Z81" s="478">
        <f t="shared" si="45"/>
        <v>14.813696112000001</v>
      </c>
      <c r="AA81" s="465">
        <f t="shared" si="46"/>
        <v>3267.7984624539995</v>
      </c>
      <c r="AB81" s="429">
        <f t="shared" si="47"/>
        <v>8.9257285036027409E-2</v>
      </c>
      <c r="AC81" s="454">
        <f t="shared" si="48"/>
        <v>107.74691049893077</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221.10238350199998</v>
      </c>
      <c r="V82" s="475">
        <f t="shared" si="41"/>
        <v>166.29279911200001</v>
      </c>
      <c r="W82" s="460">
        <f t="shared" si="42"/>
        <v>217.46290047599999</v>
      </c>
      <c r="X82" s="476">
        <f t="shared" si="43"/>
        <v>275.03911069200001</v>
      </c>
      <c r="Y82" s="476">
        <f t="shared" si="44"/>
        <v>127.09576970000001</v>
      </c>
      <c r="Z82" s="478">
        <f t="shared" si="45"/>
        <v>1.5306879960000002</v>
      </c>
      <c r="AA82" s="465">
        <f t="shared" si="46"/>
        <v>1008.5236514779999</v>
      </c>
      <c r="AB82" s="429">
        <f t="shared" si="47"/>
        <v>2.7547011867416895E-2</v>
      </c>
      <c r="AC82" s="454">
        <f t="shared" si="48"/>
        <v>101.89246884618548</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6221.2307952630008</v>
      </c>
      <c r="V84" s="475">
        <f t="shared" si="41"/>
        <v>4314.0979795679996</v>
      </c>
      <c r="W84" s="460">
        <f t="shared" si="42"/>
        <v>6262.4189654279999</v>
      </c>
      <c r="X84" s="476">
        <f t="shared" si="43"/>
        <v>8051.9331154439997</v>
      </c>
      <c r="Y84" s="476">
        <f t="shared" si="44"/>
        <v>3861.666297836</v>
      </c>
      <c r="Z84" s="478">
        <f t="shared" si="45"/>
        <v>226.71010557599999</v>
      </c>
      <c r="AA84" s="465">
        <f t="shared" si="46"/>
        <v>28938.057259115001</v>
      </c>
      <c r="AB84" s="429">
        <f t="shared" si="47"/>
        <v>0.79041974431495998</v>
      </c>
      <c r="AC84" s="454">
        <f t="shared" si="48"/>
        <v>99.416602664144733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967.68250292999994</v>
      </c>
      <c r="V85" s="475">
        <f t="shared" si="41"/>
        <v>755.40031832799991</v>
      </c>
      <c r="W85" s="460">
        <f t="shared" si="42"/>
        <v>917.02653997999994</v>
      </c>
      <c r="X85" s="476">
        <f t="shared" si="43"/>
        <v>1100.4189804360001</v>
      </c>
      <c r="Y85" s="476">
        <f t="shared" si="44"/>
        <v>566.37027809799997</v>
      </c>
      <c r="Z85" s="478">
        <f t="shared" si="45"/>
        <v>22.795475904</v>
      </c>
      <c r="AA85" s="484">
        <f t="shared" si="46"/>
        <v>4329.6940956760009</v>
      </c>
      <c r="AB85" s="485">
        <f t="shared" si="47"/>
        <v>0.11826210963032971</v>
      </c>
      <c r="AC85" s="454">
        <f t="shared" si="48"/>
        <v>101.22974469646253</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808.08670180700005</v>
      </c>
      <c r="V86" s="475">
        <f t="shared" si="41"/>
        <v>682.50170210399995</v>
      </c>
      <c r="W86" s="460">
        <f t="shared" si="42"/>
        <v>624.55450239600009</v>
      </c>
      <c r="X86" s="476">
        <f t="shared" si="43"/>
        <v>795.64790411999991</v>
      </c>
      <c r="Y86" s="476">
        <f t="shared" si="44"/>
        <v>405.96342406599996</v>
      </c>
      <c r="Z86" s="478">
        <f t="shared" si="45"/>
        <v>26.494418243999998</v>
      </c>
      <c r="AA86" s="465">
        <f t="shared" si="46"/>
        <v>3343.2486527369997</v>
      </c>
      <c r="AB86" s="429">
        <f t="shared" si="47"/>
        <v>9.1318146260331592E-2</v>
      </c>
      <c r="AC86" s="454">
        <f t="shared" si="48"/>
        <v>103.63347916159302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5612.5806926750001</v>
      </c>
      <c r="V88" s="475">
        <f t="shared" si="41"/>
        <v>3915.2684207279999</v>
      </c>
      <c r="W88" s="460">
        <f t="shared" si="42"/>
        <v>5590.4270998479997</v>
      </c>
      <c r="X88" s="476">
        <f t="shared" si="43"/>
        <v>7437.5265101879995</v>
      </c>
      <c r="Y88" s="476">
        <f t="shared" si="44"/>
        <v>3507.8764194619998</v>
      </c>
      <c r="Z88" s="478">
        <f t="shared" si="45"/>
        <v>177.97344901199997</v>
      </c>
      <c r="AA88" s="465">
        <f t="shared" si="46"/>
        <v>26241.652591912996</v>
      </c>
      <c r="AB88" s="429">
        <f t="shared" si="47"/>
        <v>0.71676962093122276</v>
      </c>
      <c r="AC88" s="454">
        <f t="shared" si="48"/>
        <v>99.286487194914486</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1191.4681838179999</v>
      </c>
      <c r="V89" s="475">
        <f t="shared" si="41"/>
        <v>906.92793475999997</v>
      </c>
      <c r="W89" s="460">
        <f t="shared" si="42"/>
        <v>1090.709843288</v>
      </c>
      <c r="X89" s="476">
        <f t="shared" si="43"/>
        <v>1276.8100921079999</v>
      </c>
      <c r="Y89" s="476">
        <f t="shared" si="44"/>
        <v>643.84047933600004</v>
      </c>
      <c r="Z89" s="478">
        <f t="shared" si="45"/>
        <v>48.142149251999996</v>
      </c>
      <c r="AA89" s="465">
        <f t="shared" si="46"/>
        <v>5157.8986825620013</v>
      </c>
      <c r="AB89" s="429">
        <f t="shared" si="47"/>
        <v>0.14088385137150042</v>
      </c>
      <c r="AC89" s="454">
        <f t="shared" si="48"/>
        <v>102.28880906920223</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798.33563183000001</v>
      </c>
      <c r="V90" s="475">
        <f t="shared" si="41"/>
        <v>660.28295703200001</v>
      </c>
      <c r="W90" s="460">
        <f t="shared" si="42"/>
        <v>778.09848334000003</v>
      </c>
      <c r="X90" s="476">
        <f t="shared" si="43"/>
        <v>900.46447887599993</v>
      </c>
      <c r="Y90" s="476">
        <f t="shared" si="44"/>
        <v>475.50890588999999</v>
      </c>
      <c r="Z90" s="478">
        <f t="shared" si="45"/>
        <v>37.994082996000003</v>
      </c>
      <c r="AA90" s="465">
        <f t="shared" si="46"/>
        <v>3650.6845399639997</v>
      </c>
      <c r="AB90" s="429">
        <f t="shared" si="47"/>
        <v>9.9715510091611795E-2</v>
      </c>
      <c r="AC90" s="454">
        <f t="shared" si="48"/>
        <v>100.76208963172863</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394.61549167699997</v>
      </c>
      <c r="V91" s="475">
        <f t="shared" si="41"/>
        <v>269.52068747999999</v>
      </c>
      <c r="W91" s="460">
        <f t="shared" si="42"/>
        <v>344.76457352399996</v>
      </c>
      <c r="X91" s="476">
        <f t="shared" si="43"/>
        <v>333.19891882799999</v>
      </c>
      <c r="Y91" s="476">
        <f t="shared" si="44"/>
        <v>206.77419531199999</v>
      </c>
      <c r="Z91" s="478">
        <f t="shared" si="45"/>
        <v>11.890318740000001</v>
      </c>
      <c r="AA91" s="484">
        <f t="shared" si="46"/>
        <v>1560.7641855610002</v>
      </c>
      <c r="AB91" s="485">
        <f t="shared" si="47"/>
        <v>4.263101760566497E-2</v>
      </c>
      <c r="AC91" s="454">
        <f t="shared" si="48"/>
        <v>103.00679948237918</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2140.656040842</v>
      </c>
      <c r="V93" s="475">
        <f t="shared" si="41"/>
        <v>1122.8302958720001</v>
      </c>
      <c r="W93" s="460">
        <f t="shared" si="42"/>
        <v>1541.170427112</v>
      </c>
      <c r="X93" s="476">
        <f t="shared" si="43"/>
        <v>1652.8013078399999</v>
      </c>
      <c r="Y93" s="476">
        <f t="shared" si="44"/>
        <v>673.641968486</v>
      </c>
      <c r="Z93" s="478">
        <f t="shared" si="45"/>
        <v>49.335563315999998</v>
      </c>
      <c r="AA93" s="465">
        <f t="shared" si="46"/>
        <v>7180.4356034680004</v>
      </c>
      <c r="AB93" s="429">
        <f t="shared" si="47"/>
        <v>0.19612781960252385</v>
      </c>
      <c r="AC93" s="454">
        <f t="shared" si="48"/>
        <v>112.26869569471025</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2817.2183707910003</v>
      </c>
      <c r="V94" s="475">
        <f t="shared" si="41"/>
        <v>2147.983412136</v>
      </c>
      <c r="W94" s="460">
        <f t="shared" si="42"/>
        <v>3130.0055245160002</v>
      </c>
      <c r="X94" s="476">
        <f t="shared" si="43"/>
        <v>4562.1491789279999</v>
      </c>
      <c r="Y94" s="476">
        <f t="shared" si="44"/>
        <v>2205.1877615479998</v>
      </c>
      <c r="Z94" s="478">
        <f t="shared" si="45"/>
        <v>67.686855756</v>
      </c>
      <c r="AA94" s="465">
        <f t="shared" si="46"/>
        <v>14930.231103675002</v>
      </c>
      <c r="AB94" s="429">
        <f t="shared" si="47"/>
        <v>0.40780724655636291</v>
      </c>
      <c r="AC94" s="454">
        <f t="shared" si="48"/>
        <v>95.676886985153374</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2428.510295002</v>
      </c>
      <c r="V95" s="475">
        <f t="shared" si="41"/>
        <v>2003.2208494480001</v>
      </c>
      <c r="W95" s="460">
        <f t="shared" si="42"/>
        <v>2505.5960438520001</v>
      </c>
      <c r="X95" s="476">
        <f t="shared" si="43"/>
        <v>3121.4094368280003</v>
      </c>
      <c r="Y95" s="476">
        <f t="shared" si="44"/>
        <v>1613.0101931480001</v>
      </c>
      <c r="Z95" s="478">
        <f t="shared" si="45"/>
        <v>121.254692772</v>
      </c>
      <c r="AA95" s="465">
        <f t="shared" si="46"/>
        <v>11793.001511050001</v>
      </c>
      <c r="AB95" s="429">
        <f t="shared" si="47"/>
        <v>0.32211634511622195</v>
      </c>
      <c r="AC95" s="454">
        <f t="shared" si="48"/>
        <v>98.62226011405636</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610.61529336499996</v>
      </c>
      <c r="V96" s="475">
        <f t="shared" si="41"/>
        <v>477.96544254400004</v>
      </c>
      <c r="W96" s="460">
        <f t="shared" si="42"/>
        <v>627.22801232400002</v>
      </c>
      <c r="X96" s="476">
        <f t="shared" si="43"/>
        <v>611.640066456</v>
      </c>
      <c r="Y96" s="476">
        <f t="shared" si="44"/>
        <v>342.16007198399996</v>
      </c>
      <c r="Z96" s="478">
        <f t="shared" si="45"/>
        <v>37.722887880000002</v>
      </c>
      <c r="AA96" s="465">
        <f t="shared" si="46"/>
        <v>2707.3317745529998</v>
      </c>
      <c r="AB96" s="429">
        <f t="shared" si="47"/>
        <v>7.3948588526754247E-2</v>
      </c>
      <c r="AC96" s="454">
        <f t="shared" si="48"/>
        <v>102.06154757955083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519.33779126900004</v>
      </c>
      <c r="V99" s="475">
        <f t="shared" si="41"/>
        <v>366.68489222400001</v>
      </c>
      <c r="W99" s="460">
        <f t="shared" si="42"/>
        <v>901.64135978799993</v>
      </c>
      <c r="X99" s="476">
        <f t="shared" si="43"/>
        <v>1625.453052132</v>
      </c>
      <c r="Y99" s="476">
        <f t="shared" si="44"/>
        <v>1057.9831039119999</v>
      </c>
      <c r="Z99" s="478">
        <f t="shared" si="45"/>
        <v>42.242098908000003</v>
      </c>
      <c r="AA99" s="465">
        <f t="shared" si="46"/>
        <v>4513.3422982330003</v>
      </c>
      <c r="AB99" s="429">
        <f t="shared" si="47"/>
        <v>0.12327831248075716</v>
      </c>
      <c r="AC99" s="454">
        <f t="shared" si="48"/>
        <v>79.992628098147435</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1326.821759186</v>
      </c>
      <c r="V100" s="475">
        <f t="shared" si="41"/>
        <v>1252.6419207920001</v>
      </c>
      <c r="W100" s="460">
        <f t="shared" si="42"/>
        <v>2161.4358745200002</v>
      </c>
      <c r="X100" s="476">
        <f t="shared" si="43"/>
        <v>3150.1844844359998</v>
      </c>
      <c r="Y100" s="476">
        <f t="shared" si="44"/>
        <v>1764.5049977679998</v>
      </c>
      <c r="Z100" s="478">
        <f t="shared" si="45"/>
        <v>83.622327372000001</v>
      </c>
      <c r="AA100" s="465">
        <f t="shared" si="46"/>
        <v>9739.2113640740008</v>
      </c>
      <c r="AB100" s="429">
        <f t="shared" si="47"/>
        <v>0.26601872016809158</v>
      </c>
      <c r="AC100" s="454">
        <f t="shared" si="48"/>
        <v>88.276641652991046</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1092.2936842070001</v>
      </c>
      <c r="V101" s="475">
        <f t="shared" si="41"/>
        <v>942.85268348000011</v>
      </c>
      <c r="W101" s="460">
        <f t="shared" si="42"/>
        <v>1264.5444037239999</v>
      </c>
      <c r="X101" s="476">
        <f t="shared" si="43"/>
        <v>1559.3093870639998</v>
      </c>
      <c r="Y101" s="476">
        <f t="shared" si="44"/>
        <v>686.33945562199995</v>
      </c>
      <c r="Z101" s="478">
        <f t="shared" si="45"/>
        <v>55.172527236000001</v>
      </c>
      <c r="AA101" s="465">
        <f t="shared" si="46"/>
        <v>5600.5121413329998</v>
      </c>
      <c r="AB101" s="429">
        <f t="shared" si="47"/>
        <v>0.15297348177687034</v>
      </c>
      <c r="AC101" s="454">
        <f t="shared" si="48"/>
        <v>100.54023604763793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546.20093781000003</v>
      </c>
      <c r="V102" s="475">
        <f t="shared" si="41"/>
        <v>465.371260232</v>
      </c>
      <c r="W102" s="460">
        <f t="shared" si="42"/>
        <v>515.33323799999994</v>
      </c>
      <c r="X102" s="476">
        <f t="shared" si="43"/>
        <v>965.21165365200011</v>
      </c>
      <c r="Y102" s="476">
        <f t="shared" si="44"/>
        <v>440.68475055399995</v>
      </c>
      <c r="Z102" s="478">
        <f t="shared" si="45"/>
        <v>25.78441128</v>
      </c>
      <c r="AA102" s="465">
        <f t="shared" si="46"/>
        <v>2958.586251528</v>
      </c>
      <c r="AB102" s="429">
        <f t="shared" si="47"/>
        <v>8.0811402352517006E-2</v>
      </c>
      <c r="AC102" s="454">
        <f t="shared" si="48"/>
        <v>94.070606241045326</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633.91567244500004</v>
      </c>
      <c r="V103" s="475">
        <f t="shared" si="41"/>
        <v>490.556081624</v>
      </c>
      <c r="W103" s="460">
        <f t="shared" si="42"/>
        <v>547.44512939599997</v>
      </c>
      <c r="X103" s="476">
        <f t="shared" si="43"/>
        <v>513.89620136400004</v>
      </c>
      <c r="Y103" s="476">
        <f t="shared" si="44"/>
        <v>220.13198267800001</v>
      </c>
      <c r="Z103" s="478">
        <f t="shared" si="45"/>
        <v>17.435348628</v>
      </c>
      <c r="AA103" s="465">
        <f t="shared" si="46"/>
        <v>2423.3804161350004</v>
      </c>
      <c r="AB103" s="429">
        <f t="shared" si="47"/>
        <v>6.61926856992434E-2</v>
      </c>
      <c r="AC103" s="454">
        <f t="shared" si="48"/>
        <v>112.20157259678399</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2401.1442651130001</v>
      </c>
      <c r="V104" s="475">
        <f t="shared" si="41"/>
        <v>1330.48456508</v>
      </c>
      <c r="W104" s="460">
        <f t="shared" si="42"/>
        <v>1507.1453929199999</v>
      </c>
      <c r="X104" s="476">
        <f t="shared" si="43"/>
        <v>1370.7202765439999</v>
      </c>
      <c r="Y104" s="476">
        <f t="shared" si="44"/>
        <v>427.45194625800002</v>
      </c>
      <c r="Z104" s="478">
        <f t="shared" si="45"/>
        <v>32.440969619999997</v>
      </c>
      <c r="AA104" s="465">
        <f t="shared" si="46"/>
        <v>7069.3874155349995</v>
      </c>
      <c r="AB104" s="429">
        <f t="shared" si="47"/>
        <v>0.19309462772213268</v>
      </c>
      <c r="AC104" s="454">
        <f t="shared" si="48"/>
        <v>124.59432364974852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1477.285897967</v>
      </c>
      <c r="V105" s="475">
        <f t="shared" si="41"/>
        <v>903.40859656800001</v>
      </c>
      <c r="W105" s="460">
        <f t="shared" si="42"/>
        <v>906.45460945599996</v>
      </c>
      <c r="X105" s="476">
        <f t="shared" si="43"/>
        <v>763.22494480800003</v>
      </c>
      <c r="Y105" s="476">
        <f t="shared" si="44"/>
        <v>236.90376320799999</v>
      </c>
      <c r="Z105" s="478">
        <f t="shared" si="45"/>
        <v>19.302317232</v>
      </c>
      <c r="AA105" s="465">
        <f t="shared" si="46"/>
        <v>4306.5801292390006</v>
      </c>
      <c r="AB105" s="429">
        <f t="shared" si="47"/>
        <v>0.11763077023951819</v>
      </c>
      <c r="AC105" s="454">
        <f t="shared" si="48"/>
        <v>127.15248994033317</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202.143351806</v>
      </c>
      <c r="V107" s="475">
        <f t="shared" si="41"/>
        <v>145.95542395199999</v>
      </c>
      <c r="W107" s="460">
        <f t="shared" si="42"/>
        <v>244.05785552399999</v>
      </c>
      <c r="X107" s="476">
        <f t="shared" si="43"/>
        <v>399.785190312</v>
      </c>
      <c r="Y107" s="476">
        <f t="shared" si="44"/>
        <v>297.13450408400001</v>
      </c>
      <c r="Z107" s="478">
        <f t="shared" si="45"/>
        <v>19.72015446</v>
      </c>
      <c r="AA107" s="465">
        <f t="shared" si="46"/>
        <v>1308.7964801380001</v>
      </c>
      <c r="AB107" s="429">
        <f t="shared" si="47"/>
        <v>3.5748722518860451E-2</v>
      </c>
      <c r="AC107" s="454">
        <f t="shared" si="48"/>
        <v>82.318272229032814</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977.71664271600002</v>
      </c>
      <c r="V108" s="475">
        <f t="shared" si="41"/>
        <v>874.22270123199996</v>
      </c>
      <c r="W108" s="460">
        <f t="shared" si="42"/>
        <v>1532.469575824</v>
      </c>
      <c r="X108" s="476">
        <f t="shared" si="43"/>
        <v>2462.5298399640001</v>
      </c>
      <c r="Y108" s="476">
        <f t="shared" si="44"/>
        <v>1420.84855625</v>
      </c>
      <c r="Z108" s="478">
        <f t="shared" si="45"/>
        <v>76.833050568000004</v>
      </c>
      <c r="AA108" s="465">
        <f t="shared" si="46"/>
        <v>7344.6203665539997</v>
      </c>
      <c r="AB108" s="429">
        <f t="shared" si="47"/>
        <v>0.20061239426822539</v>
      </c>
      <c r="AC108" s="454">
        <f t="shared" si="48"/>
        <v>85.981190184342879</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1853.1284801260001</v>
      </c>
      <c r="V109" s="475">
        <f t="shared" si="41"/>
        <v>1711.1031193600002</v>
      </c>
      <c r="W109" s="460">
        <f t="shared" si="42"/>
        <v>2576.1541851679999</v>
      </c>
      <c r="X109" s="476">
        <f t="shared" si="43"/>
        <v>3420.688152708</v>
      </c>
      <c r="Y109" s="476">
        <f t="shared" si="44"/>
        <v>1640.2993654859999</v>
      </c>
      <c r="Z109" s="478">
        <f t="shared" si="45"/>
        <v>92.695014275999995</v>
      </c>
      <c r="AA109" s="465">
        <f t="shared" si="46"/>
        <v>11294.068317124</v>
      </c>
      <c r="AB109" s="429">
        <f t="shared" si="47"/>
        <v>0.30848838647193466</v>
      </c>
      <c r="AC109" s="454">
        <f t="shared" si="48"/>
        <v>95.122893076866816</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1679.86389472</v>
      </c>
      <c r="V110" s="475">
        <f t="shared" si="41"/>
        <v>1313.049666376</v>
      </c>
      <c r="W110" s="460">
        <f t="shared" si="42"/>
        <v>1629.1681204039999</v>
      </c>
      <c r="X110" s="476">
        <f t="shared" si="43"/>
        <v>1940.620494756</v>
      </c>
      <c r="Y110" s="476">
        <f t="shared" si="44"/>
        <v>835.65921644399998</v>
      </c>
      <c r="Z110" s="478">
        <f t="shared" si="45"/>
        <v>42.802991351999999</v>
      </c>
      <c r="AA110" s="465">
        <f t="shared" si="46"/>
        <v>7441.1643840520001</v>
      </c>
      <c r="AB110" s="429">
        <f t="shared" si="47"/>
        <v>0.20324941640632596</v>
      </c>
      <c r="AC110" s="454">
        <f t="shared" si="48"/>
        <v>104.6230804391938</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1708.4260998749999</v>
      </c>
      <c r="V111" s="475">
        <f t="shared" si="41"/>
        <v>982.11659474399994</v>
      </c>
      <c r="W111" s="460">
        <f t="shared" si="42"/>
        <v>1117.9727426959998</v>
      </c>
      <c r="X111" s="476">
        <f t="shared" si="43"/>
        <v>1065.6861850560001</v>
      </c>
      <c r="Y111" s="476">
        <f t="shared" si="44"/>
        <v>359.20264352600003</v>
      </c>
      <c r="Z111" s="478">
        <f t="shared" si="45"/>
        <v>29.795446968</v>
      </c>
      <c r="AA111" s="465">
        <f t="shared" si="46"/>
        <v>5263.199712865</v>
      </c>
      <c r="AB111" s="429">
        <f t="shared" si="47"/>
        <v>0.14376006426661386</v>
      </c>
      <c r="AC111" s="454">
        <f t="shared" si="48"/>
        <v>121.10621894975961</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1575.721530757</v>
      </c>
      <c r="V112" s="475">
        <f t="shared" si="41"/>
        <v>725.552488584</v>
      </c>
      <c r="W112" s="460">
        <f t="shared" si="42"/>
        <v>704.1775203840001</v>
      </c>
      <c r="X112" s="476">
        <f t="shared" si="43"/>
        <v>658.69013720400005</v>
      </c>
      <c r="Y112" s="476">
        <f t="shared" si="44"/>
        <v>280.85571420999997</v>
      </c>
      <c r="Z112" s="478">
        <f t="shared" si="45"/>
        <v>14.153342375999999</v>
      </c>
      <c r="AA112" s="465">
        <f t="shared" si="46"/>
        <v>3959.1507335150004</v>
      </c>
      <c r="AB112" s="429">
        <f t="shared" si="47"/>
        <v>0.10814101591092842</v>
      </c>
      <c r="AC112" s="454">
        <f t="shared" si="48"/>
        <v>125.78602902018699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63.071051482999998</v>
      </c>
      <c r="V114" s="475">
        <f t="shared" si="41"/>
        <v>67.246344399999998</v>
      </c>
      <c r="W114" s="460">
        <f t="shared" si="42"/>
        <v>217.949987136</v>
      </c>
      <c r="X114" s="476">
        <f t="shared" si="43"/>
        <v>667.270118088</v>
      </c>
      <c r="Y114" s="476">
        <f t="shared" si="44"/>
        <v>636.05424918799997</v>
      </c>
      <c r="Z114" s="478">
        <f t="shared" si="45"/>
        <v>11.309962775999999</v>
      </c>
      <c r="AA114" s="465">
        <f t="shared" si="46"/>
        <v>1662.9017130710001</v>
      </c>
      <c r="AB114" s="429">
        <f t="shared" si="47"/>
        <v>4.5420821968015078E-2</v>
      </c>
      <c r="AC114" s="454">
        <f t="shared" si="48"/>
        <v>64.188487005185863</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881.67773481699999</v>
      </c>
      <c r="V115" s="475">
        <f t="shared" si="41"/>
        <v>883.19665527200004</v>
      </c>
      <c r="W115" s="460">
        <f t="shared" si="42"/>
        <v>1680.9547386319998</v>
      </c>
      <c r="X115" s="476">
        <f t="shared" si="43"/>
        <v>2338.1032403640002</v>
      </c>
      <c r="Y115" s="476">
        <f t="shared" si="44"/>
        <v>1276.1080677980001</v>
      </c>
      <c r="Z115" s="478">
        <f t="shared" si="45"/>
        <v>42.287133552</v>
      </c>
      <c r="AA115" s="465">
        <f t="shared" si="46"/>
        <v>7102.3275704349999</v>
      </c>
      <c r="AB115" s="429">
        <f t="shared" si="47"/>
        <v>0.19399436154256916</v>
      </c>
      <c r="AC115" s="454">
        <f t="shared" si="48"/>
        <v>88.377477837271783</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2071.3939198809999</v>
      </c>
      <c r="V116" s="475">
        <f t="shared" si="41"/>
        <v>1070.5617798399999</v>
      </c>
      <c r="W116" s="460">
        <f t="shared" si="42"/>
        <v>1013.9561922160001</v>
      </c>
      <c r="X116" s="476">
        <f t="shared" si="43"/>
        <v>1268.250982128</v>
      </c>
      <c r="Y116" s="476">
        <f t="shared" si="44"/>
        <v>579.19886331400005</v>
      </c>
      <c r="Z116" s="478">
        <f t="shared" si="45"/>
        <v>28.683541775999998</v>
      </c>
      <c r="AA116" s="465">
        <f t="shared" si="46"/>
        <v>6032.0452791549997</v>
      </c>
      <c r="AB116" s="429">
        <f t="shared" si="47"/>
        <v>0.16476046213310205</v>
      </c>
      <c r="AC116" s="454">
        <f t="shared" si="48"/>
        <v>114.38579220531331</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259.30837088199996</v>
      </c>
      <c r="V117" s="475">
        <f t="shared" si="41"/>
        <v>255.53610296799999</v>
      </c>
      <c r="W117" s="460">
        <f t="shared" si="42"/>
        <v>508.45817153199999</v>
      </c>
      <c r="X117" s="476">
        <f t="shared" si="43"/>
        <v>616.77146371200001</v>
      </c>
      <c r="Y117" s="476">
        <f t="shared" si="44"/>
        <v>264.771347816</v>
      </c>
      <c r="Z117" s="478">
        <f t="shared" si="45"/>
        <v>8.5681536600000001</v>
      </c>
      <c r="AA117" s="465">
        <f t="shared" si="46"/>
        <v>1913.4136105699999</v>
      </c>
      <c r="AB117" s="429">
        <f t="shared" si="47"/>
        <v>5.2263352833028326E-2</v>
      </c>
      <c r="AC117" s="454">
        <f t="shared" si="48"/>
        <v>95.511889328018043</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878.16566033899994</v>
      </c>
      <c r="V118" s="475">
        <f t="shared" si="41"/>
        <v>599.92143452000005</v>
      </c>
      <c r="W118" s="460">
        <f t="shared" si="42"/>
        <v>925.49576074399999</v>
      </c>
      <c r="X118" s="476">
        <f t="shared" si="43"/>
        <v>1740.249221736</v>
      </c>
      <c r="Y118" s="476">
        <f t="shared" si="44"/>
        <v>782.03845333000004</v>
      </c>
      <c r="Z118" s="478">
        <f t="shared" si="45"/>
        <v>53.518005492</v>
      </c>
      <c r="AA118" s="465">
        <f t="shared" si="46"/>
        <v>4979.388536161001</v>
      </c>
      <c r="AB118" s="429">
        <f t="shared" si="47"/>
        <v>0.13600799038980091</v>
      </c>
      <c r="AC118" s="454">
        <f t="shared" si="48"/>
        <v>91.792076699031995</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308.62379066200003</v>
      </c>
      <c r="V119" s="475">
        <f t="shared" si="41"/>
        <v>252.59407576000001</v>
      </c>
      <c r="W119" s="460">
        <f t="shared" si="42"/>
        <v>515.06688747999999</v>
      </c>
      <c r="X119" s="476">
        <f t="shared" si="43"/>
        <v>810.55808589599997</v>
      </c>
      <c r="Y119" s="476">
        <f t="shared" si="44"/>
        <v>474.90245641999996</v>
      </c>
      <c r="Z119" s="478">
        <f t="shared" si="45"/>
        <v>11.520871212000001</v>
      </c>
      <c r="AA119" s="465">
        <f t="shared" si="46"/>
        <v>2373.2661674300002</v>
      </c>
      <c r="AB119" s="429">
        <f t="shared" si="47"/>
        <v>6.4823855328453209E-2</v>
      </c>
      <c r="AC119" s="454">
        <f t="shared" si="48"/>
        <v>85.439899923282496</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874.06823744899998</v>
      </c>
      <c r="V120" s="475">
        <f t="shared" si="41"/>
        <v>779.63729064799998</v>
      </c>
      <c r="W120" s="460">
        <f t="shared" si="42"/>
        <v>928.86896170399996</v>
      </c>
      <c r="X120" s="476">
        <f t="shared" si="43"/>
        <v>782.10374191200003</v>
      </c>
      <c r="Y120" s="476">
        <f t="shared" si="44"/>
        <v>239.85097082999999</v>
      </c>
      <c r="Z120" s="478">
        <f t="shared" si="45"/>
        <v>22.699016111999999</v>
      </c>
      <c r="AA120" s="465">
        <f t="shared" si="46"/>
        <v>3627.2282186550001</v>
      </c>
      <c r="AB120" s="429">
        <f t="shared" si="47"/>
        <v>9.9074819553003193E-2</v>
      </c>
      <c r="AC120" s="454">
        <f t="shared" si="48"/>
        <v>117.49342202883845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1174.9361936399998</v>
      </c>
      <c r="V121" s="475">
        <f t="shared" si="41"/>
        <v>1085.3559756080001</v>
      </c>
      <c r="W121" s="460">
        <f t="shared" si="42"/>
        <v>1455.0192226520001</v>
      </c>
      <c r="X121" s="476">
        <f t="shared" si="43"/>
        <v>1303.428065136</v>
      </c>
      <c r="Y121" s="476">
        <f t="shared" si="44"/>
        <v>413.95520556199995</v>
      </c>
      <c r="Z121" s="478">
        <f t="shared" si="45"/>
        <v>21.960836724</v>
      </c>
      <c r="AA121" s="465">
        <f t="shared" si="46"/>
        <v>5454.6554993219988</v>
      </c>
      <c r="AB121" s="429">
        <f t="shared" si="47"/>
        <v>0.14898952498762663</v>
      </c>
      <c r="AC121" s="454">
        <f t="shared" si="48"/>
        <v>113.51615317091321</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628.076486961</v>
      </c>
      <c r="V122" s="475">
        <f t="shared" si="41"/>
        <v>451.475135728</v>
      </c>
      <c r="W122" s="460">
        <f t="shared" si="42"/>
        <v>382.89254510799998</v>
      </c>
      <c r="X122" s="476">
        <f t="shared" si="43"/>
        <v>342.62475825599995</v>
      </c>
      <c r="Y122" s="476">
        <f t="shared" si="44"/>
        <v>148.04551842199999</v>
      </c>
      <c r="Z122" s="478">
        <f t="shared" si="45"/>
        <v>71.313401363999986</v>
      </c>
      <c r="AA122" s="465">
        <f t="shared" si="46"/>
        <v>2024.4278458389997</v>
      </c>
      <c r="AB122" s="429">
        <f t="shared" si="47"/>
        <v>5.5295617323727835E-2</v>
      </c>
      <c r="AC122" s="454">
        <f t="shared" si="48"/>
        <v>115.25609616609695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857.67854588900002</v>
      </c>
      <c r="V123" s="475">
        <f t="shared" si="41"/>
        <v>306.47520525599998</v>
      </c>
      <c r="W123" s="460">
        <f t="shared" si="42"/>
        <v>175.337524992</v>
      </c>
      <c r="X123" s="476">
        <f t="shared" si="43"/>
        <v>78.640312824000006</v>
      </c>
      <c r="Y123" s="476">
        <f t="shared" si="44"/>
        <v>19.074857652000002</v>
      </c>
      <c r="Z123" s="478">
        <f t="shared" si="45"/>
        <v>4.1390773320000003</v>
      </c>
      <c r="AA123" s="465">
        <f t="shared" si="46"/>
        <v>1441.345523945</v>
      </c>
      <c r="AB123" s="429">
        <f t="shared" si="47"/>
        <v>3.9369192973286719E-2</v>
      </c>
      <c r="AC123" s="454">
        <f t="shared" si="48"/>
        <v>168.36436984785161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1123.005442977</v>
      </c>
      <c r="V126" s="475">
        <f t="shared" si="41"/>
        <v>1153.6893099599999</v>
      </c>
      <c r="W126" s="460">
        <f t="shared" si="42"/>
        <v>2188.7541667199998</v>
      </c>
      <c r="X126" s="476">
        <f t="shared" si="43"/>
        <v>3507.6371545080001</v>
      </c>
      <c r="Y126" s="476">
        <f t="shared" si="44"/>
        <v>2217.2895935359998</v>
      </c>
      <c r="Z126" s="478">
        <f t="shared" si="45"/>
        <v>100.98931852800001</v>
      </c>
      <c r="AA126" s="465">
        <f t="shared" si="46"/>
        <v>10291.364986228999</v>
      </c>
      <c r="AB126" s="429">
        <f t="shared" si="47"/>
        <v>0.28110035197697408</v>
      </c>
      <c r="AC126" s="454">
        <f t="shared" si="48"/>
        <v>82.551574530800735</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687.92832210300003</v>
      </c>
      <c r="V127" s="475">
        <f t="shared" si="41"/>
        <v>576.65397330400003</v>
      </c>
      <c r="W127" s="460">
        <f t="shared" si="42"/>
        <v>824.5519104</v>
      </c>
      <c r="X127" s="476">
        <f t="shared" si="43"/>
        <v>1142.99650002</v>
      </c>
      <c r="Y127" s="476">
        <f t="shared" si="44"/>
        <v>504.35556402400005</v>
      </c>
      <c r="Z127" s="478">
        <f t="shared" si="45"/>
        <v>21.982897680000001</v>
      </c>
      <c r="AA127" s="465">
        <f t="shared" si="46"/>
        <v>3758.469167531</v>
      </c>
      <c r="AB127" s="429">
        <f t="shared" si="47"/>
        <v>0.10265956044716069</v>
      </c>
      <c r="AC127" s="454">
        <f t="shared" si="48"/>
        <v>97.741245770610917</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799.71059602499997</v>
      </c>
      <c r="V128" s="475">
        <f t="shared" si="41"/>
        <v>640.35735604800004</v>
      </c>
      <c r="W128" s="460">
        <f t="shared" si="42"/>
        <v>999.10597622399996</v>
      </c>
      <c r="X128" s="476">
        <f t="shared" si="43"/>
        <v>1243.912623144</v>
      </c>
      <c r="Y128" s="476">
        <f t="shared" si="44"/>
        <v>621.85324303200002</v>
      </c>
      <c r="Z128" s="478">
        <f t="shared" si="45"/>
        <v>52.29554298</v>
      </c>
      <c r="AA128" s="465">
        <f t="shared" si="46"/>
        <v>4357.2353374530003</v>
      </c>
      <c r="AB128" s="429">
        <f t="shared" si="47"/>
        <v>0.1190143764839256</v>
      </c>
      <c r="AC128" s="454">
        <f t="shared" si="48"/>
        <v>96.194734682682181</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2805.3953580840002</v>
      </c>
      <c r="V129" s="475">
        <f t="shared" si="41"/>
        <v>2022.28948296</v>
      </c>
      <c r="W129" s="460">
        <f t="shared" si="42"/>
        <v>2278.8746026399999</v>
      </c>
      <c r="X129" s="476">
        <f t="shared" si="43"/>
        <v>2592.7309451760002</v>
      </c>
      <c r="Y129" s="476">
        <f t="shared" si="44"/>
        <v>989.30857353600004</v>
      </c>
      <c r="Z129" s="478">
        <f t="shared" si="45"/>
        <v>70.781767403999993</v>
      </c>
      <c r="AA129" s="465">
        <f t="shared" si="46"/>
        <v>10759.380729800001</v>
      </c>
      <c r="AB129" s="429">
        <f t="shared" si="47"/>
        <v>0.29388382534757318</v>
      </c>
      <c r="AC129" s="454">
        <f t="shared" si="48"/>
        <v>110.76283642418971</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2580.9602728140003</v>
      </c>
      <c r="V130" s="475">
        <f t="shared" si="41"/>
        <v>1359.009877728</v>
      </c>
      <c r="W130" s="460">
        <f t="shared" si="42"/>
        <v>1512.7133440159998</v>
      </c>
      <c r="X130" s="476">
        <f t="shared" si="43"/>
        <v>1460.7227771519999</v>
      </c>
      <c r="Y130" s="476">
        <f t="shared" si="44"/>
        <v>501.19302587200002</v>
      </c>
      <c r="Z130" s="478">
        <f t="shared" si="45"/>
        <v>29.950473408000001</v>
      </c>
      <c r="AA130" s="465">
        <f t="shared" si="46"/>
        <v>7444.549770990001</v>
      </c>
      <c r="AB130" s="429">
        <f t="shared" si="47"/>
        <v>0.20334188552593485</v>
      </c>
      <c r="AC130" s="454">
        <f t="shared" si="48"/>
        <v>122.93668081084125</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252.21799077200001</v>
      </c>
      <c r="V133" s="475">
        <f t="shared" si="41"/>
        <v>415.89901572799999</v>
      </c>
      <c r="W133" s="460">
        <f t="shared" si="42"/>
        <v>730.56485781600009</v>
      </c>
      <c r="X133" s="476">
        <f t="shared" si="43"/>
        <v>843.23521660799997</v>
      </c>
      <c r="Y133" s="476">
        <f t="shared" si="44"/>
        <v>561.66702329600002</v>
      </c>
      <c r="Z133" s="478">
        <f t="shared" si="45"/>
        <v>40.101196439999995</v>
      </c>
      <c r="AA133" s="465">
        <f t="shared" si="46"/>
        <v>2843.6853006599999</v>
      </c>
      <c r="AB133" s="429">
        <f t="shared" si="47"/>
        <v>7.7672975353309109E-2</v>
      </c>
      <c r="AC133" s="454">
        <f t="shared" si="48"/>
        <v>85.180043978170943</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4776.2772881010005</v>
      </c>
      <c r="V134" s="475">
        <f t="shared" si="41"/>
        <v>3663.8871484159999</v>
      </c>
      <c r="W134" s="460">
        <f t="shared" si="42"/>
        <v>4710.9059829600001</v>
      </c>
      <c r="X134" s="476">
        <f t="shared" si="43"/>
        <v>6863.3831317439999</v>
      </c>
      <c r="Y134" s="476">
        <f t="shared" si="44"/>
        <v>3156.0639854680003</v>
      </c>
      <c r="Z134" s="478">
        <f t="shared" si="45"/>
        <v>148.95290047200001</v>
      </c>
      <c r="AA134" s="465">
        <f t="shared" si="46"/>
        <v>23319.470437160999</v>
      </c>
      <c r="AB134" s="429">
        <f t="shared" si="47"/>
        <v>0.63695256718366067</v>
      </c>
      <c r="AC134" s="454">
        <f t="shared" si="48"/>
        <v>98.340770783056968</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1128.7737750410001</v>
      </c>
      <c r="V135" s="475">
        <f t="shared" si="41"/>
        <v>479.30204053599999</v>
      </c>
      <c r="W135" s="460">
        <f t="shared" si="42"/>
        <v>714.63324154400004</v>
      </c>
      <c r="X135" s="476">
        <f t="shared" si="43"/>
        <v>444.65679827999998</v>
      </c>
      <c r="Y135" s="476">
        <f t="shared" si="44"/>
        <v>165.114942834</v>
      </c>
      <c r="Z135" s="478">
        <f t="shared" si="45"/>
        <v>24.051193931999997</v>
      </c>
      <c r="AA135" s="465">
        <f t="shared" si="46"/>
        <v>2956.5319921669998</v>
      </c>
      <c r="AB135" s="429">
        <f t="shared" si="47"/>
        <v>8.0755291911365434E-2</v>
      </c>
      <c r="AC135" s="454">
        <f t="shared" si="48"/>
        <v>130.00217169327007</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197.66944615</v>
      </c>
      <c r="V136" s="475">
        <f t="shared" si="41"/>
        <v>206.05523621600003</v>
      </c>
      <c r="W136" s="460">
        <f t="shared" si="42"/>
        <v>249.64303785199999</v>
      </c>
      <c r="X136" s="476">
        <f t="shared" si="43"/>
        <v>347.23785476399996</v>
      </c>
      <c r="Y136" s="476">
        <f t="shared" si="44"/>
        <v>195.06291185199998</v>
      </c>
      <c r="Z136" s="478">
        <f t="shared" si="45"/>
        <v>2.1403408079999999</v>
      </c>
      <c r="AA136" s="465">
        <f t="shared" si="46"/>
        <v>1197.8088276420001</v>
      </c>
      <c r="AB136" s="429">
        <f t="shared" si="47"/>
        <v>3.2717184115211281E-2</v>
      </c>
      <c r="AC136" s="454">
        <f t="shared" si="48"/>
        <v>93.275747438303142</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1488.1141798379999</v>
      </c>
      <c r="V137" s="475">
        <f t="shared" ref="V137:V200" si="64">IFERROR(V$5*I137,"")</f>
        <v>862.97693152000011</v>
      </c>
      <c r="W137" s="460">
        <f t="shared" ref="W137:W200" si="65">IFERROR(W$5*K137,"")</f>
        <v>1130.3273487439999</v>
      </c>
      <c r="X137" s="476">
        <f t="shared" ref="X137:X200" si="66">IFERROR(X$5*M137,"")</f>
        <v>923.549161056</v>
      </c>
      <c r="Y137" s="476">
        <f t="shared" ref="Y137:Y200" si="67">IFERROR(Y$5*O137,"")</f>
        <v>424.49200104599998</v>
      </c>
      <c r="Z137" s="478">
        <f t="shared" ref="Z137:Z200" si="68">IFERROR(Z$5*Q137,"")</f>
        <v>25.679060700000001</v>
      </c>
      <c r="AA137" s="465">
        <f t="shared" ref="AA137:AA200" si="69">IFERROR(SUM(U137:Z137),"")</f>
        <v>4855.1386829040002</v>
      </c>
      <c r="AB137" s="429">
        <f t="shared" ref="AB137:AB200" si="70">IF(OR(AA137="", AA137=0), "", AA137/$AA$5)</f>
        <v>0.13261420564595341</v>
      </c>
      <c r="AC137" s="454">
        <f t="shared" ref="AC137:AC200" si="71">IF(OR(AB137="", AB137=0), "", IF(AN137&gt;0, AB137/AN137*100, ""))</f>
        <v>116.1956286653772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101.697992946</v>
      </c>
      <c r="V138" s="475">
        <f t="shared" si="64"/>
        <v>57.690161416000002</v>
      </c>
      <c r="W138" s="460">
        <f t="shared" si="65"/>
        <v>74.793309684000008</v>
      </c>
      <c r="X138" s="476">
        <f t="shared" si="66"/>
        <v>111.53802054000001</v>
      </c>
      <c r="Y138" s="476">
        <f t="shared" si="67"/>
        <v>35.787876078000004</v>
      </c>
      <c r="Z138" s="478">
        <f t="shared" si="68"/>
        <v>2.9965466279999999</v>
      </c>
      <c r="AA138" s="465">
        <f t="shared" si="69"/>
        <v>384.50390729200001</v>
      </c>
      <c r="AB138" s="429">
        <f t="shared" si="70"/>
        <v>1.0502414774029663E-2</v>
      </c>
      <c r="AC138" s="454">
        <f t="shared" si="71"/>
        <v>108.48570817434526</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52.249319155000002</v>
      </c>
      <c r="V139" s="475">
        <f t="shared" si="64"/>
        <v>66.189466167999996</v>
      </c>
      <c r="W139" s="460">
        <f t="shared" si="65"/>
        <v>193.13221359599999</v>
      </c>
      <c r="X139" s="476">
        <f t="shared" si="66"/>
        <v>414.39981700799996</v>
      </c>
      <c r="Y139" s="476">
        <f t="shared" si="67"/>
        <v>295.81125942599999</v>
      </c>
      <c r="Z139" s="478">
        <f t="shared" si="68"/>
        <v>32.078761020000002</v>
      </c>
      <c r="AA139" s="465">
        <f t="shared" si="69"/>
        <v>1053.860836373</v>
      </c>
      <c r="AB139" s="429">
        <f t="shared" si="70"/>
        <v>2.878536058487886E-2</v>
      </c>
      <c r="AC139" s="454">
        <f t="shared" si="71"/>
        <v>71.768600123558898</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3183.7969802429998</v>
      </c>
      <c r="V141" s="475">
        <f t="shared" si="64"/>
        <v>1745.355094448</v>
      </c>
      <c r="W141" s="460">
        <f t="shared" si="65"/>
        <v>2087.9921027520004</v>
      </c>
      <c r="X141" s="476">
        <f t="shared" si="66"/>
        <v>1840.120844652</v>
      </c>
      <c r="Y141" s="476">
        <f t="shared" si="67"/>
        <v>645.83493456199994</v>
      </c>
      <c r="Z141" s="478">
        <f t="shared" si="68"/>
        <v>91.616752104</v>
      </c>
      <c r="AA141" s="465">
        <f t="shared" si="69"/>
        <v>9594.7167087609996</v>
      </c>
      <c r="AB141" s="429">
        <f t="shared" si="70"/>
        <v>0.26207196494935947</v>
      </c>
      <c r="AC141" s="454">
        <f t="shared" si="71"/>
        <v>121.53380025048513</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3825.5816207180001</v>
      </c>
      <c r="V142" s="475">
        <f t="shared" si="64"/>
        <v>2921.6621657200003</v>
      </c>
      <c r="W142" s="460">
        <f t="shared" si="65"/>
        <v>4028.2359978280001</v>
      </c>
      <c r="X142" s="476">
        <f t="shared" si="66"/>
        <v>5081.2357094999998</v>
      </c>
      <c r="Y142" s="476">
        <f t="shared" si="67"/>
        <v>2284.1378483799999</v>
      </c>
      <c r="Z142" s="478">
        <f t="shared" si="68"/>
        <v>127.17567854399999</v>
      </c>
      <c r="AA142" s="465">
        <f t="shared" si="69"/>
        <v>18268.029020690003</v>
      </c>
      <c r="AB142" s="429">
        <f t="shared" si="70"/>
        <v>0.49897651035726975</v>
      </c>
      <c r="AC142" s="454">
        <f t="shared" si="71"/>
        <v>100.90194657860343</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828.48281039699998</v>
      </c>
      <c r="V143" s="475">
        <f t="shared" si="64"/>
        <v>894.29022706399996</v>
      </c>
      <c r="W143" s="460">
        <f t="shared" si="65"/>
        <v>1437.5911971839998</v>
      </c>
      <c r="X143" s="476">
        <f t="shared" si="66"/>
        <v>2465.6636788199999</v>
      </c>
      <c r="Y143" s="476">
        <f t="shared" si="67"/>
        <v>1506.9095005879999</v>
      </c>
      <c r="Z143" s="478">
        <f t="shared" si="68"/>
        <v>46.715432112000002</v>
      </c>
      <c r="AA143" s="465">
        <f t="shared" si="69"/>
        <v>7179.6528461649987</v>
      </c>
      <c r="AB143" s="429">
        <f t="shared" si="70"/>
        <v>0.1961064392167654</v>
      </c>
      <c r="AC143" s="454">
        <f t="shared" si="71"/>
        <v>83.557872611993758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159.138588642</v>
      </c>
      <c r="V144" s="475">
        <f t="shared" si="64"/>
        <v>190.69250701600001</v>
      </c>
      <c r="W144" s="460">
        <f t="shared" si="65"/>
        <v>250.180694432</v>
      </c>
      <c r="X144" s="476">
        <f t="shared" si="66"/>
        <v>560.97976702799997</v>
      </c>
      <c r="Y144" s="476">
        <f t="shared" si="67"/>
        <v>397.11771647</v>
      </c>
      <c r="Z144" s="478">
        <f t="shared" si="68"/>
        <v>10.49213724</v>
      </c>
      <c r="AA144" s="465">
        <f t="shared" si="69"/>
        <v>1568.6014108279999</v>
      </c>
      <c r="AB144" s="429">
        <f t="shared" si="70"/>
        <v>4.2845085106334162E-2</v>
      </c>
      <c r="AC144" s="454">
        <f t="shared" si="71"/>
        <v>77.686428945791391</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957.41416300200001</v>
      </c>
      <c r="V146" s="475">
        <f t="shared" si="64"/>
        <v>376.55673921599998</v>
      </c>
      <c r="W146" s="460">
        <f t="shared" si="65"/>
        <v>900.7998310559999</v>
      </c>
      <c r="X146" s="476">
        <f t="shared" si="66"/>
        <v>1280.728330764</v>
      </c>
      <c r="Y146" s="476">
        <f t="shared" si="67"/>
        <v>578.73453344400002</v>
      </c>
      <c r="Z146" s="478">
        <f t="shared" si="68"/>
        <v>83.188542588000004</v>
      </c>
      <c r="AA146" s="465">
        <f t="shared" si="69"/>
        <v>4177.4221400699998</v>
      </c>
      <c r="AB146" s="429">
        <f t="shared" si="70"/>
        <v>0.11410292371336483</v>
      </c>
      <c r="AC146" s="454">
        <f t="shared" si="71"/>
        <v>96.66220524256579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103.80830528200001</v>
      </c>
      <c r="V148" s="497">
        <f t="shared" si="64"/>
        <v>64.113874224</v>
      </c>
      <c r="W148" s="498">
        <f t="shared" si="65"/>
        <v>87.846561027999996</v>
      </c>
      <c r="X148" s="497">
        <f t="shared" si="66"/>
        <v>117.532924092</v>
      </c>
      <c r="Y148" s="497">
        <f t="shared" si="67"/>
        <v>78.991929936000005</v>
      </c>
      <c r="Z148" s="498">
        <f t="shared" si="68"/>
        <v>4.1202469559999999</v>
      </c>
      <c r="AA148" s="499">
        <f t="shared" si="69"/>
        <v>456.41384151800008</v>
      </c>
      <c r="AB148" s="500">
        <f t="shared" si="70"/>
        <v>1.2466576753380134E-2</v>
      </c>
      <c r="AC148" s="501">
        <f t="shared" si="71"/>
        <v>93.443440619703452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4709.3947224719996</v>
      </c>
      <c r="V149" s="475">
        <f t="shared" si="64"/>
        <v>3942.5310255760005</v>
      </c>
      <c r="W149" s="460">
        <f t="shared" si="65"/>
        <v>5628.1613284160003</v>
      </c>
      <c r="X149" s="476">
        <f t="shared" si="66"/>
        <v>7990.3462213080002</v>
      </c>
      <c r="Y149" s="476">
        <f t="shared" si="67"/>
        <v>4109.1731355020002</v>
      </c>
      <c r="Z149" s="478">
        <f t="shared" si="68"/>
        <v>180.26300094000001</v>
      </c>
      <c r="AA149" s="465">
        <f t="shared" si="69"/>
        <v>26559.869434214008</v>
      </c>
      <c r="AB149" s="429">
        <f t="shared" si="70"/>
        <v>0.72546145787369942</v>
      </c>
      <c r="AC149" s="454">
        <f t="shared" si="71"/>
        <v>94.090939521682031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631.05139495200001</v>
      </c>
      <c r="V151" s="475">
        <f t="shared" si="64"/>
        <v>574.40879514400001</v>
      </c>
      <c r="W151" s="460">
        <f t="shared" si="65"/>
        <v>859.00502520800001</v>
      </c>
      <c r="X151" s="476">
        <f t="shared" si="66"/>
        <v>1068.723249768</v>
      </c>
      <c r="Y151" s="476">
        <f t="shared" si="67"/>
        <v>555.16565584599994</v>
      </c>
      <c r="Z151" s="478">
        <f t="shared" si="68"/>
        <v>32.275215887999998</v>
      </c>
      <c r="AA151" s="465">
        <f t="shared" si="69"/>
        <v>3720.6293368060001</v>
      </c>
      <c r="AB151" s="429">
        <f t="shared" si="70"/>
        <v>0.10162599592488597</v>
      </c>
      <c r="AC151" s="454">
        <f t="shared" si="71"/>
        <v>95.044111686641656</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2503.5151976120001</v>
      </c>
      <c r="V152" s="475">
        <f t="shared" si="64"/>
        <v>2196.5205539999997</v>
      </c>
      <c r="W152" s="460">
        <f t="shared" si="65"/>
        <v>2893.913094732</v>
      </c>
      <c r="X152" s="476">
        <f t="shared" si="66"/>
        <v>4012.0325682120001</v>
      </c>
      <c r="Y152" s="476">
        <f t="shared" si="67"/>
        <v>1943.9587302599998</v>
      </c>
      <c r="Z152" s="478">
        <f t="shared" si="68"/>
        <v>79.790699136000001</v>
      </c>
      <c r="AA152" s="465">
        <f t="shared" si="69"/>
        <v>13629.730843952</v>
      </c>
      <c r="AB152" s="429">
        <f t="shared" si="70"/>
        <v>0.37228512862123408</v>
      </c>
      <c r="AC152" s="454">
        <f t="shared" si="71"/>
        <v>96.561692363662985</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381.04561429</v>
      </c>
      <c r="V153" s="475">
        <f t="shared" si="64"/>
        <v>211.65148355999997</v>
      </c>
      <c r="W153" s="460">
        <f t="shared" si="65"/>
        <v>470.29276415999999</v>
      </c>
      <c r="X153" s="476">
        <f t="shared" si="66"/>
        <v>625.83568339199996</v>
      </c>
      <c r="Y153" s="476">
        <f t="shared" si="67"/>
        <v>380.57480650399998</v>
      </c>
      <c r="Z153" s="478">
        <f t="shared" si="68"/>
        <v>16.926783575999998</v>
      </c>
      <c r="AA153" s="465">
        <f t="shared" si="69"/>
        <v>2086.3271354819999</v>
      </c>
      <c r="AB153" s="429">
        <f t="shared" si="70"/>
        <v>5.6986346602988174E-2</v>
      </c>
      <c r="AC153" s="454">
        <f t="shared" si="71"/>
        <v>89.959842348219311</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172.645889504</v>
      </c>
      <c r="V154" s="475">
        <f t="shared" si="64"/>
        <v>129.96897088</v>
      </c>
      <c r="W154" s="460">
        <f t="shared" si="65"/>
        <v>136.03299115199999</v>
      </c>
      <c r="X154" s="476">
        <f t="shared" si="66"/>
        <v>223.44037663199998</v>
      </c>
      <c r="Y154" s="476">
        <f t="shared" si="67"/>
        <v>154.014362764</v>
      </c>
      <c r="Z154" s="478">
        <f t="shared" si="68"/>
        <v>4.4142250440000002</v>
      </c>
      <c r="AA154" s="465">
        <f t="shared" si="69"/>
        <v>820.51681597599986</v>
      </c>
      <c r="AB154" s="429">
        <f t="shared" si="70"/>
        <v>2.2411756465980166E-2</v>
      </c>
      <c r="AC154" s="454">
        <f t="shared" si="71"/>
        <v>90.564898979083381</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1124.9449233990001</v>
      </c>
      <c r="V155" s="475">
        <f t="shared" si="64"/>
        <v>894.09510196799999</v>
      </c>
      <c r="W155" s="460">
        <f t="shared" si="65"/>
        <v>1356.7640219960001</v>
      </c>
      <c r="X155" s="476">
        <f t="shared" si="66"/>
        <v>2177.847267396</v>
      </c>
      <c r="Y155" s="476">
        <f t="shared" si="67"/>
        <v>1154.4515100640001</v>
      </c>
      <c r="Z155" s="478">
        <f t="shared" si="68"/>
        <v>50.976324252000005</v>
      </c>
      <c r="AA155" s="465">
        <f t="shared" si="69"/>
        <v>6759.0791490749998</v>
      </c>
      <c r="AB155" s="429">
        <f t="shared" si="70"/>
        <v>0.18461880716383053</v>
      </c>
      <c r="AC155" s="454">
        <f t="shared" si="71"/>
        <v>90.586654381438706</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1259.3407060740001</v>
      </c>
      <c r="V157" s="475">
        <f t="shared" si="64"/>
        <v>957.75826097599997</v>
      </c>
      <c r="W157" s="460">
        <f t="shared" si="65"/>
        <v>1688.0500183720001</v>
      </c>
      <c r="X157" s="476">
        <f t="shared" si="66"/>
        <v>2603.0808045839999</v>
      </c>
      <c r="Y157" s="476">
        <f t="shared" si="67"/>
        <v>1528.539895846</v>
      </c>
      <c r="Z157" s="478">
        <f t="shared" si="68"/>
        <v>87.779075051999996</v>
      </c>
      <c r="AA157" s="465">
        <f t="shared" si="69"/>
        <v>8124.5487609040001</v>
      </c>
      <c r="AB157" s="429">
        <f t="shared" si="70"/>
        <v>0.22191551066357107</v>
      </c>
      <c r="AC157" s="454">
        <f t="shared" si="71"/>
        <v>87.560349942492522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3553.8623216799997</v>
      </c>
      <c r="V158" s="475">
        <f t="shared" si="64"/>
        <v>3048.886644576</v>
      </c>
      <c r="W158" s="460">
        <f t="shared" si="65"/>
        <v>4027.9578788760004</v>
      </c>
      <c r="X158" s="476">
        <f t="shared" si="66"/>
        <v>5504.7983408159998</v>
      </c>
      <c r="Y158" s="476">
        <f t="shared" si="67"/>
        <v>2659.625169592</v>
      </c>
      <c r="Z158" s="478">
        <f t="shared" si="68"/>
        <v>96.60417284399999</v>
      </c>
      <c r="AA158" s="465">
        <f t="shared" si="69"/>
        <v>18891.734528384</v>
      </c>
      <c r="AB158" s="429">
        <f t="shared" si="70"/>
        <v>0.51601252433377953</v>
      </c>
      <c r="AC158" s="454">
        <f t="shared" si="71"/>
        <v>97.192147471631571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2251.1209529600001</v>
      </c>
      <c r="V161" s="475">
        <f t="shared" si="64"/>
        <v>1053.8015619760001</v>
      </c>
      <c r="W161" s="460">
        <f t="shared" si="65"/>
        <v>1240.6908924239999</v>
      </c>
      <c r="X161" s="476">
        <f t="shared" si="66"/>
        <v>1150.95629274</v>
      </c>
      <c r="Y161" s="476">
        <f t="shared" si="67"/>
        <v>367.67855979000001</v>
      </c>
      <c r="Z161" s="478">
        <f t="shared" si="68"/>
        <v>57.399811632000002</v>
      </c>
      <c r="AA161" s="465">
        <f t="shared" si="69"/>
        <v>6121.6480715219996</v>
      </c>
      <c r="AB161" s="429">
        <f t="shared" si="70"/>
        <v>0.16720789029313593</v>
      </c>
      <c r="AC161" s="454">
        <f t="shared" si="71"/>
        <v>125.3803866843183</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2978.7350113290004</v>
      </c>
      <c r="V162" s="475">
        <f t="shared" si="64"/>
        <v>1874.954689144</v>
      </c>
      <c r="W162" s="460">
        <f t="shared" si="65"/>
        <v>2330.352892632</v>
      </c>
      <c r="X162" s="476">
        <f t="shared" si="66"/>
        <v>2597.7699255120001</v>
      </c>
      <c r="Y162" s="476">
        <f t="shared" si="67"/>
        <v>927.609282796</v>
      </c>
      <c r="Z162" s="478">
        <f t="shared" si="68"/>
        <v>63.111857400000005</v>
      </c>
      <c r="AA162" s="465">
        <f t="shared" si="69"/>
        <v>10772.533658812999</v>
      </c>
      <c r="AB162" s="429">
        <f t="shared" si="70"/>
        <v>0.29424308701791807</v>
      </c>
      <c r="AC162" s="454">
        <f t="shared" si="71"/>
        <v>112.87751484615896</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1529.9080932410002</v>
      </c>
      <c r="V163" s="475">
        <f t="shared" si="64"/>
        <v>1460.1085712639999</v>
      </c>
      <c r="W163" s="460">
        <f t="shared" si="65"/>
        <v>1830.6251807639999</v>
      </c>
      <c r="X163" s="476">
        <f t="shared" si="66"/>
        <v>2216.6497000439999</v>
      </c>
      <c r="Y163" s="476">
        <f t="shared" si="67"/>
        <v>968.06730560999995</v>
      </c>
      <c r="Z163" s="478">
        <f t="shared" si="68"/>
        <v>50.425883376000002</v>
      </c>
      <c r="AA163" s="465">
        <f t="shared" si="69"/>
        <v>8055.7847342990008</v>
      </c>
      <c r="AB163" s="429">
        <f t="shared" si="70"/>
        <v>0.22003727661902162</v>
      </c>
      <c r="AC163" s="454">
        <f t="shared" si="71"/>
        <v>101.38216304919054</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756.11970873999996</v>
      </c>
      <c r="V164" s="475">
        <f t="shared" si="64"/>
        <v>705.50060819200007</v>
      </c>
      <c r="W164" s="460">
        <f t="shared" si="65"/>
        <v>1140.0127838879998</v>
      </c>
      <c r="X164" s="476">
        <f t="shared" si="66"/>
        <v>1640.2791235679999</v>
      </c>
      <c r="Y164" s="476">
        <f t="shared" si="67"/>
        <v>804.78398954600004</v>
      </c>
      <c r="Z164" s="478">
        <f t="shared" si="68"/>
        <v>34.605220308</v>
      </c>
      <c r="AA164" s="465">
        <f t="shared" si="69"/>
        <v>5081.3014342420001</v>
      </c>
      <c r="AB164" s="429">
        <f t="shared" si="70"/>
        <v>0.13879165918008249</v>
      </c>
      <c r="AC164" s="454">
        <f t="shared" si="71"/>
        <v>92.18036485899465</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260.23895778099995</v>
      </c>
      <c r="V165" s="475">
        <f t="shared" si="64"/>
        <v>384.04441672000002</v>
      </c>
      <c r="W165" s="460">
        <f t="shared" si="65"/>
        <v>692.33304620800004</v>
      </c>
      <c r="X165" s="476">
        <f t="shared" si="66"/>
        <v>1062.4067273759999</v>
      </c>
      <c r="Y165" s="476">
        <f t="shared" si="67"/>
        <v>607.97305495400008</v>
      </c>
      <c r="Z165" s="478">
        <f t="shared" si="68"/>
        <v>11.632071888</v>
      </c>
      <c r="AA165" s="465">
        <f t="shared" si="69"/>
        <v>3018.6282749269999</v>
      </c>
      <c r="AB165" s="429">
        <f t="shared" si="70"/>
        <v>8.2451401899074045E-2</v>
      </c>
      <c r="AC165" s="454">
        <f t="shared" si="71"/>
        <v>84.154352014439596</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220.87728394600001</v>
      </c>
      <c r="V166" s="475">
        <f t="shared" si="64"/>
        <v>273.59015270399999</v>
      </c>
      <c r="W166" s="460">
        <f t="shared" si="65"/>
        <v>569.98521969199999</v>
      </c>
      <c r="X166" s="476">
        <f t="shared" si="66"/>
        <v>1279.9382307600001</v>
      </c>
      <c r="Y166" s="476">
        <f t="shared" si="67"/>
        <v>1157.887807304</v>
      </c>
      <c r="Z166" s="478">
        <f t="shared" si="68"/>
        <v>58.825155396</v>
      </c>
      <c r="AA166" s="465">
        <f t="shared" si="69"/>
        <v>3561.1038498020002</v>
      </c>
      <c r="AB166" s="429">
        <f t="shared" si="70"/>
        <v>9.7268685635519381E-2</v>
      </c>
      <c r="AC166" s="454">
        <f t="shared" si="71"/>
        <v>69.286762849974124</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240330392.29374999</v>
      </c>
      <c r="V168" s="505">
        <f t="shared" si="64"/>
        <v>232972348.39191997</v>
      </c>
      <c r="W168" s="506">
        <f t="shared" si="65"/>
        <v>377299642.28280002</v>
      </c>
      <c r="X168" s="507">
        <f t="shared" si="66"/>
        <v>565817015.55276</v>
      </c>
      <c r="Y168" s="507">
        <f t="shared" si="67"/>
        <v>339141945.47310001</v>
      </c>
      <c r="Z168" s="508">
        <f t="shared" si="68"/>
        <v>15469715.792400001</v>
      </c>
      <c r="AA168" s="509">
        <f t="shared" si="69"/>
        <v>1771031059.7867298</v>
      </c>
      <c r="AB168" s="509">
        <f t="shared" si="70"/>
        <v>48374.288049677139</v>
      </c>
      <c r="AC168" s="454">
        <f t="shared" si="71"/>
        <v>86.864391544211415</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2611142.0352072003</v>
      </c>
      <c r="V170" s="510">
        <f t="shared" si="64"/>
        <v>2294992.2769248001</v>
      </c>
      <c r="W170" s="511">
        <f t="shared" si="65"/>
        <v>3346142.7805828</v>
      </c>
      <c r="X170" s="510">
        <f t="shared" si="66"/>
        <v>5040285.4061615998</v>
      </c>
      <c r="Y170" s="510">
        <f t="shared" si="67"/>
        <v>3065745.9944988</v>
      </c>
      <c r="Z170" s="511">
        <f t="shared" si="68"/>
        <v>154728.36361559998</v>
      </c>
      <c r="AA170" s="512">
        <f t="shared" si="69"/>
        <v>16513036.856990801</v>
      </c>
      <c r="AB170" s="512">
        <f t="shared" si="70"/>
        <v>451.0403118459152</v>
      </c>
      <c r="AC170" s="496">
        <f t="shared" si="71"/>
        <v>88.467295337099259</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402853.66592273</v>
      </c>
      <c r="V171" s="505">
        <f t="shared" si="64"/>
        <v>340792.46036719996</v>
      </c>
      <c r="W171" s="506">
        <f t="shared" si="65"/>
        <v>456412.94599084003</v>
      </c>
      <c r="X171" s="507">
        <f t="shared" si="66"/>
        <v>626625.65626056003</v>
      </c>
      <c r="Y171" s="507">
        <f t="shared" si="67"/>
        <v>359825.29583889997</v>
      </c>
      <c r="Z171" s="508">
        <f t="shared" si="68"/>
        <v>14086.50318</v>
      </c>
      <c r="AA171" s="509">
        <f t="shared" si="69"/>
        <v>2200596.5275602299</v>
      </c>
      <c r="AB171" s="509">
        <f t="shared" si="70"/>
        <v>60.107523082140062</v>
      </c>
      <c r="AC171" s="454">
        <f t="shared" si="71"/>
        <v>93.316373413459729</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33296.928583644003</v>
      </c>
      <c r="V172" s="505">
        <f t="shared" si="64"/>
        <v>26377.832461088001</v>
      </c>
      <c r="W172" s="506">
        <f t="shared" si="65"/>
        <v>50468.051921935999</v>
      </c>
      <c r="X172" s="507">
        <f t="shared" si="66"/>
        <v>94496.548832963992</v>
      </c>
      <c r="Y172" s="507">
        <f t="shared" si="67"/>
        <v>55112.22028886</v>
      </c>
      <c r="Z172" s="508">
        <f t="shared" si="68"/>
        <v>2130.3285607919997</v>
      </c>
      <c r="AA172" s="509">
        <f t="shared" si="69"/>
        <v>261881.91064928399</v>
      </c>
      <c r="AB172" s="509">
        <f t="shared" si="70"/>
        <v>7.1530936234815767</v>
      </c>
      <c r="AC172" s="454">
        <f t="shared" si="71"/>
        <v>83.196932025884863</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32078.406476852997</v>
      </c>
      <c r="V173" s="505">
        <f t="shared" si="64"/>
        <v>22991.354310208</v>
      </c>
      <c r="W173" s="506">
        <f t="shared" si="65"/>
        <v>23966.533963032001</v>
      </c>
      <c r="X173" s="507">
        <f t="shared" si="66"/>
        <v>16164.190126944</v>
      </c>
      <c r="Y173" s="507">
        <f t="shared" si="67"/>
        <v>7543.4306111939995</v>
      </c>
      <c r="Z173" s="508">
        <f t="shared" si="68"/>
        <v>325.125923376</v>
      </c>
      <c r="AA173" s="509">
        <f t="shared" si="69"/>
        <v>103069.04141160699</v>
      </c>
      <c r="AB173" s="509">
        <f t="shared" si="70"/>
        <v>2.815247914878233</v>
      </c>
      <c r="AC173" s="454">
        <f t="shared" si="71"/>
        <v>121.92660901828472</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98103.30074127001</v>
      </c>
      <c r="V174" s="505">
        <f t="shared" si="64"/>
        <v>84259.083001760009</v>
      </c>
      <c r="W174" s="506">
        <f t="shared" si="65"/>
        <v>128695.16480888</v>
      </c>
      <c r="X174" s="507">
        <f t="shared" si="66"/>
        <v>154450.60995324</v>
      </c>
      <c r="Y174" s="507">
        <f t="shared" si="67"/>
        <v>95281.878857300006</v>
      </c>
      <c r="Z174" s="508">
        <f t="shared" si="68"/>
        <v>7957.4064445200002</v>
      </c>
      <c r="AA174" s="509">
        <f t="shared" si="69"/>
        <v>568747.44380697003</v>
      </c>
      <c r="AB174" s="509">
        <f t="shared" si="70"/>
        <v>15.534878692386716</v>
      </c>
      <c r="AC174" s="454">
        <f t="shared" si="71"/>
        <v>92.044913608759558</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790763.10323350993</v>
      </c>
      <c r="V175" s="505">
        <f t="shared" si="64"/>
        <v>608442.185604</v>
      </c>
      <c r="W175" s="506">
        <f t="shared" si="65"/>
        <v>833836.7451532</v>
      </c>
      <c r="X175" s="507">
        <f t="shared" si="66"/>
        <v>1072525.0580267999</v>
      </c>
      <c r="Y175" s="507">
        <f t="shared" si="67"/>
        <v>521083.08928400005</v>
      </c>
      <c r="Z175" s="508">
        <f t="shared" si="68"/>
        <v>32236.4010696</v>
      </c>
      <c r="AA175" s="509">
        <f t="shared" si="69"/>
        <v>3858886.5823711101</v>
      </c>
      <c r="AB175" s="509">
        <f t="shared" si="70"/>
        <v>105.40238131630139</v>
      </c>
      <c r="AC175" s="454">
        <f t="shared" si="71"/>
        <v>98.753266869899861</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180510.30612142</v>
      </c>
      <c r="V176" s="505">
        <f t="shared" si="64"/>
        <v>146955.17228463999</v>
      </c>
      <c r="W176" s="506">
        <f t="shared" si="65"/>
        <v>233910.07755064001</v>
      </c>
      <c r="X176" s="507">
        <f t="shared" si="66"/>
        <v>329996.96939832001</v>
      </c>
      <c r="Y176" s="507">
        <f t="shared" si="67"/>
        <v>245858.24358674002</v>
      </c>
      <c r="Z176" s="508">
        <f t="shared" si="68"/>
        <v>12597.42654756</v>
      </c>
      <c r="AA176" s="509">
        <f t="shared" si="69"/>
        <v>1149828.19548932</v>
      </c>
      <c r="AB176" s="509">
        <f t="shared" si="70"/>
        <v>31.406631763385867</v>
      </c>
      <c r="AC176" s="454">
        <f t="shared" si="71"/>
        <v>84.895745996790765</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46301.975981349002</v>
      </c>
      <c r="V177" s="505">
        <f t="shared" si="64"/>
        <v>25447.972366448001</v>
      </c>
      <c r="W177" s="506">
        <f t="shared" si="65"/>
        <v>43530.837613183998</v>
      </c>
      <c r="X177" s="507">
        <f t="shared" si="66"/>
        <v>124297.0836036</v>
      </c>
      <c r="Y177" s="507">
        <f t="shared" si="67"/>
        <v>56382.393379320005</v>
      </c>
      <c r="Z177" s="508">
        <f t="shared" si="68"/>
        <v>1706.099506752</v>
      </c>
      <c r="AA177" s="509">
        <f t="shared" si="69"/>
        <v>297666.36245065299</v>
      </c>
      <c r="AB177" s="509">
        <f t="shared" si="70"/>
        <v>8.1305171246525081</v>
      </c>
      <c r="AC177" s="454">
        <f t="shared" si="71"/>
        <v>85.277383534239462</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299936.98559594003</v>
      </c>
      <c r="V178" s="505">
        <f t="shared" si="64"/>
        <v>352340.21111456002</v>
      </c>
      <c r="W178" s="506">
        <f t="shared" si="65"/>
        <v>547692.76506556</v>
      </c>
      <c r="X178" s="507">
        <f t="shared" si="66"/>
        <v>804406.76556288009</v>
      </c>
      <c r="Y178" s="507">
        <f t="shared" si="67"/>
        <v>533422.09278080007</v>
      </c>
      <c r="Z178" s="508">
        <f t="shared" si="68"/>
        <v>25165.499934840002</v>
      </c>
      <c r="AA178" s="509">
        <f t="shared" si="69"/>
        <v>2562964.3200545805</v>
      </c>
      <c r="AB178" s="509">
        <f t="shared" si="70"/>
        <v>70.005307695899603</v>
      </c>
      <c r="AC178" s="454">
        <f t="shared" si="71"/>
        <v>84.246291237024025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143522.56228871</v>
      </c>
      <c r="V179" s="505">
        <f t="shared" si="64"/>
        <v>115205.30045831999</v>
      </c>
      <c r="W179" s="506">
        <f t="shared" si="65"/>
        <v>150646.02961483999</v>
      </c>
      <c r="X179" s="507">
        <f t="shared" si="66"/>
        <v>207455.18741483998</v>
      </c>
      <c r="Y179" s="507">
        <f t="shared" si="67"/>
        <v>104831.74498521999</v>
      </c>
      <c r="Z179" s="508">
        <f t="shared" si="68"/>
        <v>4307.6077123200002</v>
      </c>
      <c r="AA179" s="509">
        <f t="shared" si="69"/>
        <v>725968.43247424997</v>
      </c>
      <c r="AB179" s="509">
        <f t="shared" si="70"/>
        <v>19.829243464375459</v>
      </c>
      <c r="AC179" s="454">
        <f t="shared" si="71"/>
        <v>96.902466099465698</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258416.23563821998</v>
      </c>
      <c r="V180" s="505">
        <f t="shared" si="64"/>
        <v>246129.21676776002</v>
      </c>
      <c r="W180" s="506">
        <f t="shared" si="65"/>
        <v>355770.55644088</v>
      </c>
      <c r="X180" s="507">
        <f t="shared" si="66"/>
        <v>667396.32886140002</v>
      </c>
      <c r="Y180" s="507">
        <f t="shared" si="67"/>
        <v>496944.32417500002</v>
      </c>
      <c r="Z180" s="508">
        <f t="shared" si="68"/>
        <v>12026.536594200001</v>
      </c>
      <c r="AA180" s="509">
        <f t="shared" si="69"/>
        <v>2036683.1984774598</v>
      </c>
      <c r="AB180" s="509">
        <f t="shared" si="70"/>
        <v>55.630362417783175</v>
      </c>
      <c r="AC180" s="454">
        <f t="shared" si="71"/>
        <v>79.946192105541741</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16021.080225106001</v>
      </c>
      <c r="V181" s="505">
        <f t="shared" si="64"/>
        <v>12995.044972759999</v>
      </c>
      <c r="W181" s="506">
        <f t="shared" si="65"/>
        <v>22379.123001980002</v>
      </c>
      <c r="X181" s="507">
        <f t="shared" si="66"/>
        <v>44458.161268871998</v>
      </c>
      <c r="Y181" s="507">
        <f t="shared" si="67"/>
        <v>51749.694577840004</v>
      </c>
      <c r="Z181" s="508">
        <f t="shared" si="68"/>
        <v>0</v>
      </c>
      <c r="AA181" s="509">
        <f t="shared" si="69"/>
        <v>147603.104046558</v>
      </c>
      <c r="AB181" s="509">
        <f t="shared" si="70"/>
        <v>4.0316599941700035</v>
      </c>
      <c r="AC181" s="454">
        <f t="shared" si="71"/>
        <v>69.654671195099354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127852.31379634999</v>
      </c>
      <c r="V182" s="505">
        <f t="shared" si="64"/>
        <v>126843.92170431999</v>
      </c>
      <c r="W182" s="506">
        <f t="shared" si="65"/>
        <v>238849.19715424001</v>
      </c>
      <c r="X182" s="507">
        <f t="shared" si="66"/>
        <v>485892.90228648001</v>
      </c>
      <c r="Y182" s="507">
        <f t="shared" si="67"/>
        <v>277318.01400698</v>
      </c>
      <c r="Z182" s="508">
        <f t="shared" si="68"/>
        <v>24351.8529174</v>
      </c>
      <c r="AA182" s="509">
        <f t="shared" si="69"/>
        <v>1281108.2018657699</v>
      </c>
      <c r="AB182" s="509">
        <f t="shared" si="70"/>
        <v>34.992439481734174</v>
      </c>
      <c r="AC182" s="454">
        <f t="shared" si="71"/>
        <v>80.53339595254711</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181485.17088999003</v>
      </c>
      <c r="V183" s="505">
        <f t="shared" si="64"/>
        <v>186212.52132192001</v>
      </c>
      <c r="W183" s="506">
        <f t="shared" si="65"/>
        <v>259984.75224896002</v>
      </c>
      <c r="X183" s="507">
        <f t="shared" si="66"/>
        <v>412119.94441548001</v>
      </c>
      <c r="Y183" s="507">
        <f t="shared" si="67"/>
        <v>260393.57222816002</v>
      </c>
      <c r="Z183" s="508">
        <f t="shared" si="68"/>
        <v>17837.575224240001</v>
      </c>
      <c r="AA183" s="509">
        <f t="shared" si="69"/>
        <v>1318033.5363287502</v>
      </c>
      <c r="AB183" s="509">
        <f t="shared" si="70"/>
        <v>36.001025274610093</v>
      </c>
      <c r="AC183" s="454">
        <f t="shared" si="71"/>
        <v>85.722404770393823</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106967.11060563001</v>
      </c>
      <c r="V184" s="505">
        <f t="shared" si="64"/>
        <v>82956.474613119994</v>
      </c>
      <c r="W184" s="506">
        <f t="shared" si="65"/>
        <v>154863.20547064001</v>
      </c>
      <c r="X184" s="507">
        <f t="shared" si="66"/>
        <v>278467.25864100002</v>
      </c>
      <c r="Y184" s="507">
        <f t="shared" si="67"/>
        <v>157634.23236250001</v>
      </c>
      <c r="Z184" s="508">
        <f t="shared" si="68"/>
        <v>1712.6916025319999</v>
      </c>
      <c r="AA184" s="509">
        <f t="shared" si="69"/>
        <v>782600.97329542215</v>
      </c>
      <c r="AB184" s="509">
        <f t="shared" si="70"/>
        <v>21.376115738314226</v>
      </c>
      <c r="AC184" s="454">
        <f t="shared" si="71"/>
        <v>85.243960467146678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370.79442792700002</v>
      </c>
      <c r="V186" s="475">
        <f t="shared" si="64"/>
        <v>133.32922025600001</v>
      </c>
      <c r="W186" s="460">
        <f t="shared" si="65"/>
        <v>124.4513635</v>
      </c>
      <c r="X186" s="476">
        <f t="shared" si="66"/>
        <v>57.378581748000002</v>
      </c>
      <c r="Y186" s="476">
        <f t="shared" si="67"/>
        <v>27.082151453999998</v>
      </c>
      <c r="Z186" s="478">
        <f t="shared" si="68"/>
        <v>3.9618524879999999</v>
      </c>
      <c r="AA186" s="465">
        <f t="shared" si="69"/>
        <v>716.99759737299996</v>
      </c>
      <c r="AB186" s="429">
        <f t="shared" si="70"/>
        <v>1.9584212323427386E-2</v>
      </c>
      <c r="AC186" s="454">
        <f t="shared" si="71"/>
        <v>148.90646079585704</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81.346547600999997</v>
      </c>
      <c r="V187" s="475">
        <f t="shared" si="64"/>
        <v>64.505217295999998</v>
      </c>
      <c r="W187" s="460">
        <f t="shared" si="65"/>
        <v>33.779863728000002</v>
      </c>
      <c r="X187" s="476">
        <f t="shared" si="66"/>
        <v>32.468212764</v>
      </c>
      <c r="Y187" s="476">
        <f t="shared" si="67"/>
        <v>9.1105189499999994</v>
      </c>
      <c r="Z187" s="478">
        <f t="shared" si="68"/>
        <v>1.085872044</v>
      </c>
      <c r="AA187" s="465">
        <f t="shared" si="69"/>
        <v>222.29623238300002</v>
      </c>
      <c r="AB187" s="429">
        <f t="shared" si="70"/>
        <v>6.0718426806970587E-3</v>
      </c>
      <c r="AC187" s="454">
        <f t="shared" si="71"/>
        <v>133.61148097495484</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1292.538204342</v>
      </c>
      <c r="V188" s="475">
        <f t="shared" si="64"/>
        <v>939.79867633600009</v>
      </c>
      <c r="W188" s="460">
        <f t="shared" si="65"/>
        <v>1039.4902949159998</v>
      </c>
      <c r="X188" s="476">
        <f t="shared" si="66"/>
        <v>1253.3161193640001</v>
      </c>
      <c r="Y188" s="476">
        <f t="shared" si="67"/>
        <v>523.50490878200003</v>
      </c>
      <c r="Z188" s="478">
        <f t="shared" si="68"/>
        <v>21.110176848000002</v>
      </c>
      <c r="AA188" s="465">
        <f t="shared" si="69"/>
        <v>5069.7583805879995</v>
      </c>
      <c r="AB188" s="429">
        <f t="shared" si="70"/>
        <v>0.13847636995952034</v>
      </c>
      <c r="AC188" s="454">
        <f t="shared" si="71"/>
        <v>108.15500815729366</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1708.5196167929998</v>
      </c>
      <c r="V189" s="475">
        <f t="shared" si="64"/>
        <v>899.37490303199991</v>
      </c>
      <c r="W189" s="460">
        <f t="shared" si="65"/>
        <v>863.69199835200004</v>
      </c>
      <c r="X189" s="476">
        <f t="shared" si="66"/>
        <v>489.30604855199999</v>
      </c>
      <c r="Y189" s="476">
        <f t="shared" si="67"/>
        <v>120.47520547800001</v>
      </c>
      <c r="Z189" s="478">
        <f t="shared" si="68"/>
        <v>19.897849884000003</v>
      </c>
      <c r="AA189" s="465">
        <f t="shared" si="69"/>
        <v>4101.2656220910003</v>
      </c>
      <c r="AB189" s="429">
        <f t="shared" si="70"/>
        <v>0.11202276971650597</v>
      </c>
      <c r="AC189" s="454">
        <f t="shared" si="71"/>
        <v>143.21909239800658</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898.51097998199998</v>
      </c>
      <c r="V191" s="459">
        <f t="shared" si="64"/>
        <v>615.514853432</v>
      </c>
      <c r="W191" s="460">
        <f t="shared" si="65"/>
        <v>1022.7900002519999</v>
      </c>
      <c r="X191" s="464">
        <f t="shared" si="66"/>
        <v>1390.3119274319999</v>
      </c>
      <c r="Y191" s="464">
        <f t="shared" si="67"/>
        <v>776.98562781800001</v>
      </c>
      <c r="Z191" s="478">
        <f t="shared" si="68"/>
        <v>63.624295007999997</v>
      </c>
      <c r="AA191" s="461">
        <f t="shared" si="69"/>
        <v>4767.7376839239996</v>
      </c>
      <c r="AB191" s="430">
        <f t="shared" si="70"/>
        <v>0.13022691770025402</v>
      </c>
      <c r="AC191" s="454">
        <f t="shared" si="71"/>
        <v>92.658291409561571</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3407.491279412</v>
      </c>
      <c r="V192" s="459">
        <f t="shared" si="64"/>
        <v>2589.9301355359999</v>
      </c>
      <c r="W192" s="460">
        <f t="shared" si="65"/>
        <v>3824.4513242319999</v>
      </c>
      <c r="X192" s="464">
        <f t="shared" si="66"/>
        <v>5097.4314713159993</v>
      </c>
      <c r="Y192" s="464">
        <f t="shared" si="67"/>
        <v>2507.8055491759997</v>
      </c>
      <c r="Z192" s="478">
        <f t="shared" si="68"/>
        <v>134.93991072</v>
      </c>
      <c r="AA192" s="461">
        <f t="shared" si="69"/>
        <v>17562.049670391996</v>
      </c>
      <c r="AB192" s="430">
        <f t="shared" si="70"/>
        <v>0.47969325258506995</v>
      </c>
      <c r="AC192" s="454">
        <f t="shared" si="71"/>
        <v>96.791821962518526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2707.0379759389998</v>
      </c>
      <c r="V193" s="459">
        <f t="shared" si="64"/>
        <v>1826.541514384</v>
      </c>
      <c r="W193" s="460">
        <f t="shared" si="65"/>
        <v>2039.0694042480002</v>
      </c>
      <c r="X193" s="464">
        <f t="shared" si="66"/>
        <v>2379.0086404200001</v>
      </c>
      <c r="Y193" s="464">
        <f t="shared" si="67"/>
        <v>1024.9026690560001</v>
      </c>
      <c r="Z193" s="478">
        <f t="shared" si="68"/>
        <v>52.018037952</v>
      </c>
      <c r="AA193" s="461">
        <f t="shared" si="69"/>
        <v>10028.578241999001</v>
      </c>
      <c r="AB193" s="430">
        <f t="shared" si="70"/>
        <v>0.27392254355245693</v>
      </c>
      <c r="AC193" s="454">
        <f t="shared" si="71"/>
        <v>109.16635142411508</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983.95976466699994</v>
      </c>
      <c r="V194" s="459">
        <f t="shared" si="64"/>
        <v>720.01349664799989</v>
      </c>
      <c r="W194" s="460">
        <f t="shared" si="65"/>
        <v>917.68926346399996</v>
      </c>
      <c r="X194" s="464">
        <f t="shared" si="66"/>
        <v>1081.247960832</v>
      </c>
      <c r="Y194" s="464">
        <f t="shared" si="67"/>
        <v>524.30615394999995</v>
      </c>
      <c r="Z194" s="478">
        <f t="shared" si="68"/>
        <v>25.417756044000001</v>
      </c>
      <c r="AA194" s="461">
        <f t="shared" si="69"/>
        <v>4252.6343956050005</v>
      </c>
      <c r="AB194" s="430">
        <f t="shared" si="70"/>
        <v>0.11615728594152032</v>
      </c>
      <c r="AC194" s="454">
        <f t="shared" si="71"/>
        <v>102.84888373377082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6672.983756351</v>
      </c>
      <c r="V196" s="459">
        <f t="shared" si="64"/>
        <v>4821.7464570560005</v>
      </c>
      <c r="W196" s="460">
        <f t="shared" si="65"/>
        <v>6640.5500247999998</v>
      </c>
      <c r="X196" s="464">
        <f t="shared" si="66"/>
        <v>8284.8695643840001</v>
      </c>
      <c r="Y196" s="464">
        <f t="shared" si="67"/>
        <v>3982.4065225300001</v>
      </c>
      <c r="Z196" s="478">
        <f t="shared" si="68"/>
        <v>233.82169931999999</v>
      </c>
      <c r="AA196" s="461">
        <f t="shared" si="69"/>
        <v>30636.378024441001</v>
      </c>
      <c r="AB196" s="430">
        <f t="shared" si="70"/>
        <v>0.83680800918961518</v>
      </c>
      <c r="AC196" s="454">
        <f t="shared" si="71"/>
        <v>100.40606268521799</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3952.483918504</v>
      </c>
      <c r="V198" s="475">
        <f t="shared" si="64"/>
        <v>3117.2479911680002</v>
      </c>
      <c r="W198" s="460">
        <f t="shared" si="65"/>
        <v>4704.2741593679993</v>
      </c>
      <c r="X198" s="476">
        <f t="shared" si="66"/>
        <v>6672.5803624200007</v>
      </c>
      <c r="Y198" s="476">
        <f t="shared" si="67"/>
        <v>3434.7397445359998</v>
      </c>
      <c r="Z198" s="478">
        <f t="shared" si="68"/>
        <v>152.539393236</v>
      </c>
      <c r="AA198" s="465">
        <f t="shared" si="69"/>
        <v>22033.865569231999</v>
      </c>
      <c r="AB198" s="429">
        <f t="shared" si="70"/>
        <v>0.60183730488738352</v>
      </c>
      <c r="AC198" s="454">
        <f t="shared" si="71"/>
        <v>93.903569586903544</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1644.9821962640001</v>
      </c>
      <c r="V199" s="475">
        <f t="shared" si="64"/>
        <v>1447.146583064</v>
      </c>
      <c r="W199" s="460">
        <f t="shared" si="65"/>
        <v>2237.5220650800002</v>
      </c>
      <c r="X199" s="476">
        <f t="shared" si="66"/>
        <v>3156.4572754199999</v>
      </c>
      <c r="Y199" s="476">
        <f t="shared" si="67"/>
        <v>1808.9539999860001</v>
      </c>
      <c r="Z199" s="478">
        <f t="shared" si="68"/>
        <v>83.336115095999986</v>
      </c>
      <c r="AA199" s="465">
        <f t="shared" si="69"/>
        <v>10378.398234910002</v>
      </c>
      <c r="AB199" s="429">
        <f t="shared" si="70"/>
        <v>0.28347759511922654</v>
      </c>
      <c r="AC199" s="454">
        <f t="shared" si="71"/>
        <v>90.354824609719017</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756.17747107100001</v>
      </c>
      <c r="V200" s="475">
        <f t="shared" si="64"/>
        <v>741.92297968800005</v>
      </c>
      <c r="W200" s="460">
        <f t="shared" si="65"/>
        <v>1344.8167457279999</v>
      </c>
      <c r="X200" s="476">
        <f t="shared" si="66"/>
        <v>2291.70126192</v>
      </c>
      <c r="Y200" s="476">
        <f t="shared" si="67"/>
        <v>1464.5448563279999</v>
      </c>
      <c r="Z200" s="478">
        <f t="shared" si="68"/>
        <v>56.545817952</v>
      </c>
      <c r="AA200" s="465">
        <f t="shared" si="69"/>
        <v>6655.7091326869995</v>
      </c>
      <c r="AB200" s="429">
        <f t="shared" si="70"/>
        <v>0.18179533835970063</v>
      </c>
      <c r="AC200" s="454">
        <f t="shared" si="71"/>
        <v>82.075640013997926</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1212.847131705</v>
      </c>
      <c r="V201" s="475">
        <f t="shared" ref="V201:V264" si="87">IFERROR(V$5*I201,"")</f>
        <v>1013.265457864</v>
      </c>
      <c r="W201" s="460">
        <f t="shared" ref="W201:W264" si="88">IFERROR(W$5*K201,"")</f>
        <v>1813.4753991120001</v>
      </c>
      <c r="X201" s="476">
        <f t="shared" ref="X201:X264" si="89">IFERROR(X$5*M201,"")</f>
        <v>3050.0174158679997</v>
      </c>
      <c r="Y201" s="476">
        <f t="shared" ref="Y201:Y264" si="90">IFERROR(Y$5*O201,"")</f>
        <v>1839.4308617780002</v>
      </c>
      <c r="Z201" s="478">
        <f t="shared" ref="Z201:Z264" si="91">IFERROR(Z$5*Q201,"")</f>
        <v>71.447026764</v>
      </c>
      <c r="AA201" s="465">
        <f t="shared" ref="AA201:AA264" si="92">IFERROR(SUM(U201:Z201),"")</f>
        <v>9000.4832930910015</v>
      </c>
      <c r="AB201" s="429">
        <f t="shared" ref="AB201:AB264" si="93">IF(OR(AA201="", AA201=0), "", AA201/$AA$5)</f>
        <v>0.24584095744696954</v>
      </c>
      <c r="AC201" s="454">
        <f t="shared" ref="AC201:AC264" si="94">IF(OR(AB201="", AB201=0), "", IF(AN201&gt;0, AB201/AN201*100, ""))</f>
        <v>84.693925998031702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1225.6607967780001</v>
      </c>
      <c r="V202" s="475">
        <f t="shared" si="87"/>
        <v>867.75791339199998</v>
      </c>
      <c r="W202" s="460">
        <f t="shared" si="88"/>
        <v>1074.9329413159999</v>
      </c>
      <c r="X202" s="476">
        <f t="shared" si="89"/>
        <v>1220.816689776</v>
      </c>
      <c r="Y202" s="476">
        <f t="shared" si="90"/>
        <v>510.83309018599999</v>
      </c>
      <c r="Z202" s="478">
        <f t="shared" si="91"/>
        <v>40.640834675999997</v>
      </c>
      <c r="AA202" s="465">
        <f t="shared" si="92"/>
        <v>4940.6422661239994</v>
      </c>
      <c r="AB202" s="429">
        <f t="shared" si="93"/>
        <v>0.13494966720723278</v>
      </c>
      <c r="AC202" s="454">
        <f t="shared" si="94"/>
        <v>107.37957759153132</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2078.422978995</v>
      </c>
      <c r="V203" s="475">
        <f t="shared" si="87"/>
        <v>1764.2705234399998</v>
      </c>
      <c r="W203" s="460">
        <f t="shared" si="88"/>
        <v>2982.3190855000003</v>
      </c>
      <c r="X203" s="476">
        <f t="shared" si="89"/>
        <v>4832.5672347119998</v>
      </c>
      <c r="Y203" s="476">
        <f t="shared" si="90"/>
        <v>2700.3100568600003</v>
      </c>
      <c r="Z203" s="478">
        <f t="shared" si="91"/>
        <v>85.771580771999993</v>
      </c>
      <c r="AA203" s="465">
        <f t="shared" si="92"/>
        <v>14443.661460279</v>
      </c>
      <c r="AB203" s="429">
        <f t="shared" si="93"/>
        <v>0.39451698834445931</v>
      </c>
      <c r="AC203" s="454">
        <f t="shared" si="94"/>
        <v>87.565764058531997</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7818.6953293349998</v>
      </c>
      <c r="V205" s="475">
        <f t="shared" si="87"/>
        <v>5633.8377511279996</v>
      </c>
      <c r="W205" s="460">
        <f t="shared" si="88"/>
        <v>7682.147789916</v>
      </c>
      <c r="X205" s="476">
        <f t="shared" si="89"/>
        <v>9780.4487010240009</v>
      </c>
      <c r="Y205" s="476">
        <f t="shared" si="90"/>
        <v>4752.70476091</v>
      </c>
      <c r="Z205" s="478">
        <f t="shared" si="91"/>
        <v>270.31789636799999</v>
      </c>
      <c r="AA205" s="465">
        <f t="shared" si="92"/>
        <v>35938.152228681</v>
      </c>
      <c r="AB205" s="429">
        <f t="shared" si="93"/>
        <v>0.98162170464289422</v>
      </c>
      <c r="AC205" s="454">
        <f t="shared" si="94"/>
        <v>99.926499404792168</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7088.9255036820005</v>
      </c>
      <c r="V206" s="450">
        <f t="shared" si="87"/>
        <v>5298.7492448800003</v>
      </c>
      <c r="W206" s="451">
        <f t="shared" si="88"/>
        <v>7352.3617769680004</v>
      </c>
      <c r="X206" s="456">
        <f t="shared" si="89"/>
        <v>9509.234984304001</v>
      </c>
      <c r="Y206" s="456">
        <f t="shared" si="90"/>
        <v>4692.9792842160005</v>
      </c>
      <c r="Z206" s="487">
        <f t="shared" si="91"/>
        <v>251.798259108</v>
      </c>
      <c r="AA206" s="457">
        <f t="shared" si="92"/>
        <v>34194.049053158</v>
      </c>
      <c r="AB206" s="522">
        <f t="shared" si="93"/>
        <v>0.93398293007997601</v>
      </c>
      <c r="AC206" s="523">
        <f t="shared" si="94"/>
        <v>98.549288990504309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5192.4998900719993</v>
      </c>
      <c r="V207" s="459">
        <f t="shared" si="87"/>
        <v>4057.9075866000003</v>
      </c>
      <c r="W207" s="460">
        <f t="shared" si="88"/>
        <v>5732.7763286359996</v>
      </c>
      <c r="X207" s="464">
        <f t="shared" si="89"/>
        <v>7376.5698318000004</v>
      </c>
      <c r="Y207" s="464">
        <f t="shared" si="90"/>
        <v>3745.5921641520004</v>
      </c>
      <c r="Z207" s="478">
        <f t="shared" si="91"/>
        <v>205.92353265599999</v>
      </c>
      <c r="AA207" s="465">
        <f t="shared" si="92"/>
        <v>26311.269333916</v>
      </c>
      <c r="AB207" s="429">
        <f t="shared" si="93"/>
        <v>0.71867114621059247</v>
      </c>
      <c r="AC207" s="524">
        <f t="shared" si="94"/>
        <v>97.245248234240378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296.200227246</v>
      </c>
      <c r="V208" s="459">
        <f t="shared" si="87"/>
        <v>255.536706928</v>
      </c>
      <c r="W208" s="460">
        <f t="shared" si="88"/>
        <v>397.665704404</v>
      </c>
      <c r="X208" s="464">
        <f t="shared" si="89"/>
        <v>594.40579312800003</v>
      </c>
      <c r="Y208" s="464">
        <f t="shared" si="90"/>
        <v>356.57238194799999</v>
      </c>
      <c r="Z208" s="478">
        <f t="shared" si="91"/>
        <v>28.207592472000002</v>
      </c>
      <c r="AA208" s="465">
        <f t="shared" si="92"/>
        <v>1928.5884061260001</v>
      </c>
      <c r="AB208" s="429">
        <f t="shared" si="93"/>
        <v>5.2677840160771358E-2</v>
      </c>
      <c r="AC208" s="524">
        <f t="shared" si="94"/>
        <v>87.893101884946049</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3040.1180480550001</v>
      </c>
      <c r="V209" s="459">
        <f t="shared" si="87"/>
        <v>2431.2679971439998</v>
      </c>
      <c r="W209" s="460">
        <f t="shared" si="88"/>
        <v>3554.5911113120001</v>
      </c>
      <c r="X209" s="464">
        <f t="shared" si="89"/>
        <v>4697.1610971479995</v>
      </c>
      <c r="Y209" s="464">
        <f t="shared" si="90"/>
        <v>2369.6048488060001</v>
      </c>
      <c r="Z209" s="478">
        <f t="shared" si="91"/>
        <v>140.69906499599998</v>
      </c>
      <c r="AA209" s="465">
        <f t="shared" si="92"/>
        <v>16233.442167461</v>
      </c>
      <c r="AB209" s="429">
        <f t="shared" si="93"/>
        <v>0.44340340792278277</v>
      </c>
      <c r="AC209" s="524">
        <f t="shared" si="94"/>
        <v>95.971902342113779</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1405.3844311319999</v>
      </c>
      <c r="V210" s="459">
        <f t="shared" si="87"/>
        <v>1247.905281088</v>
      </c>
      <c r="W210" s="460">
        <f t="shared" si="88"/>
        <v>1877.592251496</v>
      </c>
      <c r="X210" s="464">
        <f t="shared" si="89"/>
        <v>2619.9613767719998</v>
      </c>
      <c r="Y210" s="464">
        <f t="shared" si="90"/>
        <v>1293.350409224</v>
      </c>
      <c r="Z210" s="478">
        <f t="shared" si="91"/>
        <v>80.178084732000002</v>
      </c>
      <c r="AA210" s="465">
        <f t="shared" si="92"/>
        <v>8524.3718344440003</v>
      </c>
      <c r="AB210" s="429">
        <f t="shared" si="93"/>
        <v>0.23283635613460435</v>
      </c>
      <c r="AC210" s="524">
        <f t="shared" si="94"/>
        <v>93.789670011064942</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89.678110093000001</v>
      </c>
      <c r="V211" s="468">
        <f t="shared" si="87"/>
        <v>51.297181543999997</v>
      </c>
      <c r="W211" s="469">
        <f t="shared" si="88"/>
        <v>117.42873899999999</v>
      </c>
      <c r="X211" s="473">
        <f t="shared" si="89"/>
        <v>144.84075112799999</v>
      </c>
      <c r="Y211" s="473">
        <f t="shared" si="90"/>
        <v>55.258203270000003</v>
      </c>
      <c r="Z211" s="488">
        <f t="shared" si="91"/>
        <v>4.3235535240000003</v>
      </c>
      <c r="AA211" s="489">
        <f t="shared" si="92"/>
        <v>462.82653855899997</v>
      </c>
      <c r="AB211" s="525">
        <f t="shared" si="93"/>
        <v>1.2641734412034634E-2</v>
      </c>
      <c r="AC211" s="526">
        <f t="shared" si="94"/>
        <v>100.24673840044025</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854.61875774000009</v>
      </c>
      <c r="V212" s="475">
        <f t="shared" si="87"/>
        <v>688.57807464000007</v>
      </c>
      <c r="W212" s="460">
        <f t="shared" si="88"/>
        <v>1182.35017064</v>
      </c>
      <c r="X212" s="476">
        <f t="shared" si="89"/>
        <v>1793.7115046879999</v>
      </c>
      <c r="Y212" s="476">
        <f t="shared" si="90"/>
        <v>1126.8795487259999</v>
      </c>
      <c r="Z212" s="478">
        <f t="shared" si="91"/>
        <v>59.644142064</v>
      </c>
      <c r="AA212" s="465">
        <f t="shared" si="92"/>
        <v>5705.7821984980001</v>
      </c>
      <c r="AB212" s="429">
        <f t="shared" si="93"/>
        <v>0.15584884866564694</v>
      </c>
      <c r="AC212" s="454">
        <f t="shared" si="94"/>
        <v>86.323993093956034</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108.40076646300001</v>
      </c>
      <c r="V213" s="475">
        <f t="shared" si="87"/>
        <v>52.502311824000003</v>
      </c>
      <c r="W213" s="460">
        <f t="shared" si="88"/>
        <v>111.073777916</v>
      </c>
      <c r="X213" s="476">
        <f t="shared" si="89"/>
        <v>169.12925073600002</v>
      </c>
      <c r="Y213" s="476">
        <f t="shared" si="90"/>
        <v>101.33983581400001</v>
      </c>
      <c r="Z213" s="478">
        <f t="shared" si="91"/>
        <v>7.5842782440000001</v>
      </c>
      <c r="AA213" s="465">
        <f t="shared" si="92"/>
        <v>550.03022099700001</v>
      </c>
      <c r="AB213" s="429">
        <f t="shared" si="93"/>
        <v>1.5023632815192155E-2</v>
      </c>
      <c r="AC213" s="454">
        <f t="shared" si="94"/>
        <v>89.18011293186558</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486.230962987</v>
      </c>
      <c r="V214" s="475">
        <f t="shared" si="87"/>
        <v>430.15694103200002</v>
      </c>
      <c r="W214" s="460">
        <f t="shared" si="88"/>
        <v>777.58226434799997</v>
      </c>
      <c r="X214" s="476">
        <f t="shared" si="89"/>
        <v>1301.5830891599999</v>
      </c>
      <c r="Y214" s="476">
        <f t="shared" si="90"/>
        <v>852.62033991999999</v>
      </c>
      <c r="Z214" s="478">
        <f t="shared" si="91"/>
        <v>35.929930056000003</v>
      </c>
      <c r="AA214" s="465">
        <f t="shared" si="92"/>
        <v>3884.1035275029999</v>
      </c>
      <c r="AB214" s="429">
        <f t="shared" si="93"/>
        <v>0.10609116187765971</v>
      </c>
      <c r="AC214" s="454">
        <f t="shared" si="94"/>
        <v>82.520182113637347</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234.58323028800001</v>
      </c>
      <c r="V215" s="475">
        <f t="shared" si="87"/>
        <v>159.47751890400002</v>
      </c>
      <c r="W215" s="460">
        <f t="shared" si="88"/>
        <v>259.83418</v>
      </c>
      <c r="X215" s="476">
        <f t="shared" si="89"/>
        <v>355.09289504399999</v>
      </c>
      <c r="Y215" s="476">
        <f t="shared" si="90"/>
        <v>206.695826504</v>
      </c>
      <c r="Z215" s="478">
        <f t="shared" si="91"/>
        <v>25.820519256000001</v>
      </c>
      <c r="AA215" s="465">
        <f t="shared" si="92"/>
        <v>1241.504169996</v>
      </c>
      <c r="AB215" s="429">
        <f t="shared" si="93"/>
        <v>3.3910687225041654E-2</v>
      </c>
      <c r="AC215" s="454">
        <f t="shared" si="94"/>
        <v>91.455952231833535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788.92342673100006</v>
      </c>
      <c r="V216" s="475">
        <f t="shared" si="87"/>
        <v>630.94432883999991</v>
      </c>
      <c r="W216" s="460">
        <f t="shared" si="88"/>
        <v>1254.376673576</v>
      </c>
      <c r="X216" s="476">
        <f t="shared" si="89"/>
        <v>2421.2344484639998</v>
      </c>
      <c r="Y216" s="476">
        <f t="shared" si="90"/>
        <v>1391.470950892</v>
      </c>
      <c r="Z216" s="478">
        <f t="shared" si="91"/>
        <v>23.90507208</v>
      </c>
      <c r="AA216" s="465">
        <f t="shared" si="92"/>
        <v>6510.854900583</v>
      </c>
      <c r="AB216" s="429">
        <f t="shared" si="93"/>
        <v>0.17783876159031439</v>
      </c>
      <c r="AC216" s="454">
        <f t="shared" si="94"/>
        <v>82.801952107312388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4253.9405338649995</v>
      </c>
      <c r="V217" s="475">
        <f t="shared" si="87"/>
        <v>3376.4974990559999</v>
      </c>
      <c r="W217" s="460">
        <f t="shared" si="88"/>
        <v>5056.0757089480003</v>
      </c>
      <c r="X217" s="476">
        <f t="shared" si="89"/>
        <v>6959.0581610159998</v>
      </c>
      <c r="Y217" s="476">
        <f t="shared" si="90"/>
        <v>3531.7724718479999</v>
      </c>
      <c r="Z217" s="478">
        <f t="shared" si="91"/>
        <v>192.74005234799998</v>
      </c>
      <c r="AA217" s="465">
        <f t="shared" si="92"/>
        <v>23370.084427080998</v>
      </c>
      <c r="AB217" s="429">
        <f t="shared" si="93"/>
        <v>0.63833504758354043</v>
      </c>
      <c r="AC217" s="454">
        <f t="shared" si="94"/>
        <v>94.758198844744228</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1216.277516828</v>
      </c>
      <c r="V218" s="475">
        <f t="shared" si="87"/>
        <v>831.77188286400008</v>
      </c>
      <c r="W218" s="460">
        <f t="shared" si="88"/>
        <v>987.14672081599997</v>
      </c>
      <c r="X218" s="476">
        <f t="shared" si="89"/>
        <v>1120.7811138720001</v>
      </c>
      <c r="Y218" s="476">
        <f t="shared" si="90"/>
        <v>487.45203282400001</v>
      </c>
      <c r="Z218" s="478">
        <f t="shared" si="91"/>
        <v>27.985186704</v>
      </c>
      <c r="AA218" s="465">
        <f t="shared" si="92"/>
        <v>4671.4144539079989</v>
      </c>
      <c r="AB218" s="429">
        <f t="shared" si="93"/>
        <v>0.12759592619453167</v>
      </c>
      <c r="AC218" s="454">
        <f t="shared" si="94"/>
        <v>108.18370860538774</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812.53570480499991</v>
      </c>
      <c r="V219" s="475">
        <f t="shared" si="87"/>
        <v>616.29971383200007</v>
      </c>
      <c r="W219" s="460">
        <f t="shared" si="88"/>
        <v>814.02887193599997</v>
      </c>
      <c r="X219" s="476">
        <f t="shared" si="89"/>
        <v>997.10358872399991</v>
      </c>
      <c r="Y219" s="476">
        <f t="shared" si="90"/>
        <v>460.87361317400001</v>
      </c>
      <c r="Z219" s="478">
        <f t="shared" si="91"/>
        <v>27.446903628000001</v>
      </c>
      <c r="AA219" s="465">
        <f t="shared" si="92"/>
        <v>3728.2883960990002</v>
      </c>
      <c r="AB219" s="429">
        <f t="shared" si="93"/>
        <v>0.10183519696536561</v>
      </c>
      <c r="AC219" s="454">
        <f t="shared" si="94"/>
        <v>101.72993579295604</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812.985687998</v>
      </c>
      <c r="V220" s="475">
        <f t="shared" si="87"/>
        <v>723.88765846399997</v>
      </c>
      <c r="W220" s="460">
        <f t="shared" si="88"/>
        <v>1125.33129818</v>
      </c>
      <c r="X220" s="476">
        <f t="shared" si="89"/>
        <v>1493.7523257119999</v>
      </c>
      <c r="Y220" s="476">
        <f t="shared" si="90"/>
        <v>670.01732893799999</v>
      </c>
      <c r="Z220" s="478">
        <f t="shared" si="91"/>
        <v>37.942678272000002</v>
      </c>
      <c r="AA220" s="465">
        <f t="shared" si="92"/>
        <v>4863.9169775640003</v>
      </c>
      <c r="AB220" s="429">
        <f t="shared" si="93"/>
        <v>0.13285397769970775</v>
      </c>
      <c r="AC220" s="454">
        <f t="shared" si="94"/>
        <v>96.403054663929339</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1412.1416322310001</v>
      </c>
      <c r="V221" s="475">
        <f t="shared" si="87"/>
        <v>1204.5382496479999</v>
      </c>
      <c r="W221" s="460">
        <f t="shared" si="88"/>
        <v>2129.568818016</v>
      </c>
      <c r="X221" s="476">
        <f t="shared" si="89"/>
        <v>3347.4211327080002</v>
      </c>
      <c r="Y221" s="476">
        <f t="shared" si="90"/>
        <v>1913.4294920779998</v>
      </c>
      <c r="Z221" s="478">
        <f t="shared" si="91"/>
        <v>99.36528401999999</v>
      </c>
      <c r="AA221" s="465">
        <f t="shared" si="92"/>
        <v>10106.464608701001</v>
      </c>
      <c r="AB221" s="429">
        <f t="shared" si="93"/>
        <v>0.2760499469749802</v>
      </c>
      <c r="AC221" s="454">
        <f t="shared" si="94"/>
        <v>86.866054537241425</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1465.342922263</v>
      </c>
      <c r="V222" s="475">
        <f t="shared" si="87"/>
        <v>1194.7701802399999</v>
      </c>
      <c r="W222" s="460">
        <f t="shared" si="88"/>
        <v>1994.4837787439999</v>
      </c>
      <c r="X222" s="476">
        <f t="shared" si="89"/>
        <v>2945.5119349679999</v>
      </c>
      <c r="Y222" s="476">
        <f t="shared" si="90"/>
        <v>1750.4402427359998</v>
      </c>
      <c r="Z222" s="478">
        <f t="shared" si="91"/>
        <v>108.790287408</v>
      </c>
      <c r="AA222" s="465">
        <f t="shared" si="92"/>
        <v>9459.3393463589982</v>
      </c>
      <c r="AB222" s="429">
        <f t="shared" si="93"/>
        <v>0.25837424124877761</v>
      </c>
      <c r="AC222" s="454">
        <f t="shared" si="94"/>
        <v>88.156719188096403</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478.82533314</v>
      </c>
      <c r="V223" s="475">
        <f t="shared" si="87"/>
        <v>331.31259434399999</v>
      </c>
      <c r="W223" s="460">
        <f t="shared" si="88"/>
        <v>615.02247828399993</v>
      </c>
      <c r="X223" s="476">
        <f t="shared" si="89"/>
        <v>1032.1419866639999</v>
      </c>
      <c r="Y223" s="476">
        <f t="shared" si="90"/>
        <v>770.37498779800001</v>
      </c>
      <c r="Z223" s="478">
        <f t="shared" si="91"/>
        <v>51.614993772000005</v>
      </c>
      <c r="AA223" s="465">
        <f t="shared" si="92"/>
        <v>3279.2923740019996</v>
      </c>
      <c r="AB223" s="429">
        <f t="shared" si="93"/>
        <v>8.9571231979514346E-2</v>
      </c>
      <c r="AC223" s="454">
        <f t="shared" si="94"/>
        <v>80.93724976147476</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1706.093382972</v>
      </c>
      <c r="V225" s="475">
        <f t="shared" si="87"/>
        <v>1278.4364829440001</v>
      </c>
      <c r="W225" s="460">
        <f t="shared" si="88"/>
        <v>1641.118705568</v>
      </c>
      <c r="X225" s="476">
        <f t="shared" si="89"/>
        <v>2066.9081860920001</v>
      </c>
      <c r="Y225" s="476">
        <f t="shared" si="90"/>
        <v>929.07106506000002</v>
      </c>
      <c r="Z225" s="478">
        <f t="shared" si="91"/>
        <v>60.315573059999998</v>
      </c>
      <c r="AA225" s="465">
        <f t="shared" si="92"/>
        <v>7681.9433956960002</v>
      </c>
      <c r="AB225" s="429">
        <f t="shared" si="93"/>
        <v>0.20982610132736063</v>
      </c>
      <c r="AC225" s="454">
        <f t="shared" si="94"/>
        <v>102.22333632122591</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748.72130818099993</v>
      </c>
      <c r="V226" s="475">
        <f t="shared" si="87"/>
        <v>581.19950856000003</v>
      </c>
      <c r="W226" s="460">
        <f t="shared" si="88"/>
        <v>738.43165660400007</v>
      </c>
      <c r="X226" s="476">
        <f t="shared" si="89"/>
        <v>938.82241498799999</v>
      </c>
      <c r="Y226" s="476">
        <f t="shared" si="90"/>
        <v>396.25299121399996</v>
      </c>
      <c r="Z226" s="478">
        <f t="shared" si="91"/>
        <v>21.695139527999999</v>
      </c>
      <c r="AA226" s="465">
        <f t="shared" si="92"/>
        <v>3425.1230190749998</v>
      </c>
      <c r="AB226" s="429">
        <f t="shared" si="93"/>
        <v>9.3554478683319217E-2</v>
      </c>
      <c r="AC226" s="454">
        <f t="shared" si="94"/>
        <v>103.15348180838954</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692.92360816799999</v>
      </c>
      <c r="V227" s="475">
        <f t="shared" si="87"/>
        <v>493.95997142399995</v>
      </c>
      <c r="W227" s="460">
        <f t="shared" si="88"/>
        <v>634.06259944400006</v>
      </c>
      <c r="X227" s="476">
        <f t="shared" si="89"/>
        <v>725.14433903999998</v>
      </c>
      <c r="Y227" s="476">
        <f t="shared" si="90"/>
        <v>303.757765678</v>
      </c>
      <c r="Z227" s="478">
        <f t="shared" si="91"/>
        <v>33.914713296000002</v>
      </c>
      <c r="AA227" s="465">
        <f t="shared" si="92"/>
        <v>2883.7629970500002</v>
      </c>
      <c r="AB227" s="429">
        <f t="shared" si="93"/>
        <v>7.8767665375160473E-2</v>
      </c>
      <c r="AC227" s="454">
        <f t="shared" si="94"/>
        <v>106.04591635535814</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105.409720526</v>
      </c>
      <c r="V228" s="475">
        <f t="shared" si="87"/>
        <v>96.598725623999997</v>
      </c>
      <c r="W228" s="460">
        <f t="shared" si="88"/>
        <v>153.23501278000001</v>
      </c>
      <c r="X228" s="476">
        <f t="shared" si="89"/>
        <v>238.40038794</v>
      </c>
      <c r="Y228" s="476">
        <f t="shared" si="90"/>
        <v>111.40661180999999</v>
      </c>
      <c r="Z228" s="478">
        <f t="shared" si="91"/>
        <v>3.363030744</v>
      </c>
      <c r="AA228" s="465">
        <f t="shared" si="92"/>
        <v>708.41348942399986</v>
      </c>
      <c r="AB228" s="429">
        <f t="shared" si="93"/>
        <v>1.9349744323400066E-2</v>
      </c>
      <c r="AC228" s="454">
        <f t="shared" si="94"/>
        <v>92.158604837077817</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3025.3348978159997</v>
      </c>
      <c r="V230" s="459">
        <f t="shared" si="87"/>
        <v>2293.1024032559999</v>
      </c>
      <c r="W230" s="460">
        <f t="shared" si="88"/>
        <v>3116.4409004639997</v>
      </c>
      <c r="X230" s="464">
        <f t="shared" si="89"/>
        <v>3792.9899238359999</v>
      </c>
      <c r="Y230" s="464">
        <f t="shared" si="90"/>
        <v>1882.1522214000001</v>
      </c>
      <c r="Z230" s="478">
        <f t="shared" si="91"/>
        <v>132.680376276</v>
      </c>
      <c r="AA230" s="461">
        <f t="shared" si="92"/>
        <v>14242.700723047998</v>
      </c>
      <c r="AB230" s="430">
        <f t="shared" si="93"/>
        <v>0.38902790754276029</v>
      </c>
      <c r="AC230" s="454">
        <f t="shared" si="94"/>
        <v>99.76911269059552</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2149.0918602229999</v>
      </c>
      <c r="V231" s="459">
        <f t="shared" si="87"/>
        <v>1612.496968744</v>
      </c>
      <c r="W231" s="460">
        <f t="shared" si="88"/>
        <v>2243.1472819280002</v>
      </c>
      <c r="X231" s="464">
        <f t="shared" si="89"/>
        <v>2691.2836025639999</v>
      </c>
      <c r="Y231" s="464">
        <f t="shared" si="90"/>
        <v>1344.0083218919999</v>
      </c>
      <c r="Z231" s="478">
        <f t="shared" si="91"/>
        <v>105.32807330399999</v>
      </c>
      <c r="AA231" s="461">
        <f t="shared" si="92"/>
        <v>10145.356108655002</v>
      </c>
      <c r="AB231" s="430">
        <f t="shared" si="93"/>
        <v>0.2771122369958483</v>
      </c>
      <c r="AC231" s="454">
        <f t="shared" si="94"/>
        <v>99.606732347832477</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3207.8625122829999</v>
      </c>
      <c r="V232" s="459">
        <f t="shared" si="87"/>
        <v>2663.8851410720004</v>
      </c>
      <c r="W232" s="460">
        <f t="shared" si="88"/>
        <v>3838.0715829999999</v>
      </c>
      <c r="X232" s="464">
        <f t="shared" si="89"/>
        <v>4630.7984666519997</v>
      </c>
      <c r="Y232" s="464">
        <f t="shared" si="90"/>
        <v>2276.2393050760002</v>
      </c>
      <c r="Z232" s="478">
        <f t="shared" si="91"/>
        <v>127.81955508</v>
      </c>
      <c r="AA232" s="461">
        <f t="shared" si="92"/>
        <v>16744.676563163001</v>
      </c>
      <c r="AB232" s="430">
        <f t="shared" si="93"/>
        <v>0.45736736399341732</v>
      </c>
      <c r="AC232" s="454">
        <f t="shared" si="94"/>
        <v>98.389099132557718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2561.2710030600001</v>
      </c>
      <c r="V233" s="459">
        <f t="shared" si="87"/>
        <v>2169.428495952</v>
      </c>
      <c r="W233" s="460">
        <f t="shared" si="88"/>
        <v>3099.442508608</v>
      </c>
      <c r="X233" s="464">
        <f t="shared" si="89"/>
        <v>3706.55909346</v>
      </c>
      <c r="Y233" s="464">
        <f t="shared" si="90"/>
        <v>1771.3434932119999</v>
      </c>
      <c r="Z233" s="478">
        <f t="shared" si="91"/>
        <v>93.132220355999991</v>
      </c>
      <c r="AA233" s="461">
        <f t="shared" si="92"/>
        <v>13401.176814647999</v>
      </c>
      <c r="AB233" s="430">
        <f t="shared" si="93"/>
        <v>0.3660423592539947</v>
      </c>
      <c r="AC233" s="454">
        <f t="shared" si="94"/>
        <v>99.135286080809863</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646.59150122599999</v>
      </c>
      <c r="V234" s="459">
        <f t="shared" si="87"/>
        <v>494.45664511999996</v>
      </c>
      <c r="W234" s="460">
        <f t="shared" si="88"/>
        <v>738.62907439200001</v>
      </c>
      <c r="X234" s="464">
        <f t="shared" si="89"/>
        <v>924.23937319200002</v>
      </c>
      <c r="Y234" s="464">
        <f t="shared" si="90"/>
        <v>504.895811864</v>
      </c>
      <c r="Z234" s="478">
        <f t="shared" si="91"/>
        <v>34.687334724000003</v>
      </c>
      <c r="AA234" s="461">
        <f t="shared" si="92"/>
        <v>3343.4997405179997</v>
      </c>
      <c r="AB234" s="430">
        <f t="shared" si="93"/>
        <v>9.1325004520990946E-2</v>
      </c>
      <c r="AC234" s="454">
        <f t="shared" si="94"/>
        <v>95.507725676282789</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701.07623778499999</v>
      </c>
      <c r="V235" s="459">
        <f t="shared" si="87"/>
        <v>576.97204739999995</v>
      </c>
      <c r="W235" s="460">
        <f t="shared" si="88"/>
        <v>977.09903960000008</v>
      </c>
      <c r="X235" s="464">
        <f t="shared" si="89"/>
        <v>1430.7462896879999</v>
      </c>
      <c r="Y235" s="464">
        <f t="shared" si="90"/>
        <v>810.70128411199994</v>
      </c>
      <c r="Z235" s="478">
        <f t="shared" si="91"/>
        <v>25.262796395999999</v>
      </c>
      <c r="AA235" s="461">
        <f t="shared" si="92"/>
        <v>4521.8576949809994</v>
      </c>
      <c r="AB235" s="430">
        <f t="shared" si="93"/>
        <v>0.12351090368962879</v>
      </c>
      <c r="AC235" s="454">
        <f t="shared" si="94"/>
        <v>89.473799431627455</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754.35932113299998</v>
      </c>
      <c r="V236" s="475">
        <f t="shared" si="87"/>
        <v>487.25736714399994</v>
      </c>
      <c r="W236" s="460">
        <f t="shared" si="88"/>
        <v>913.09016336000002</v>
      </c>
      <c r="X236" s="476">
        <f t="shared" si="89"/>
        <v>1192.3271597159999</v>
      </c>
      <c r="Y236" s="476">
        <f t="shared" si="90"/>
        <v>663.49814336400004</v>
      </c>
      <c r="Z236" s="478">
        <f t="shared" si="91"/>
        <v>75.386968991999993</v>
      </c>
      <c r="AA236" s="465">
        <f t="shared" si="92"/>
        <v>4085.9191237089999</v>
      </c>
      <c r="AB236" s="429">
        <f t="shared" si="93"/>
        <v>0.11160359246425937</v>
      </c>
      <c r="AC236" s="454">
        <f t="shared" si="94"/>
        <v>92.141628387981029</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373.59859197100002</v>
      </c>
      <c r="V237" s="475">
        <f t="shared" si="87"/>
        <v>221.76003110399998</v>
      </c>
      <c r="W237" s="460">
        <f t="shared" si="88"/>
        <v>416.99405849999999</v>
      </c>
      <c r="X237" s="476">
        <f t="shared" si="89"/>
        <v>540.44642851200001</v>
      </c>
      <c r="Y237" s="476">
        <f t="shared" si="90"/>
        <v>294.76660785600001</v>
      </c>
      <c r="Z237" s="478">
        <f t="shared" si="91"/>
        <v>28.261289376000001</v>
      </c>
      <c r="AA237" s="465">
        <f t="shared" si="92"/>
        <v>1875.8270073189999</v>
      </c>
      <c r="AB237" s="429">
        <f t="shared" si="93"/>
        <v>5.1236705015405205E-2</v>
      </c>
      <c r="AC237" s="454">
        <f t="shared" si="94"/>
        <v>93.835919601891447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334.79596441500001</v>
      </c>
      <c r="V238" s="475">
        <f t="shared" si="87"/>
        <v>217.81395203199997</v>
      </c>
      <c r="W238" s="460">
        <f t="shared" si="88"/>
        <v>381.016510332</v>
      </c>
      <c r="X238" s="476">
        <f t="shared" si="89"/>
        <v>515.20987455600005</v>
      </c>
      <c r="Y238" s="476">
        <f t="shared" si="90"/>
        <v>288.96157810599999</v>
      </c>
      <c r="Z238" s="478">
        <f t="shared" si="91"/>
        <v>33.156467880000001</v>
      </c>
      <c r="AA238" s="465">
        <f t="shared" si="92"/>
        <v>1770.9543473209999</v>
      </c>
      <c r="AB238" s="429">
        <f t="shared" si="93"/>
        <v>4.8372192710414902E-2</v>
      </c>
      <c r="AC238" s="454">
        <f t="shared" si="94"/>
        <v>92.089747673186878</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45.964772744000001</v>
      </c>
      <c r="V239" s="475">
        <f t="shared" si="87"/>
        <v>47.683384007999997</v>
      </c>
      <c r="W239" s="460">
        <f t="shared" si="88"/>
        <v>115.07960233199999</v>
      </c>
      <c r="X239" s="476">
        <f t="shared" si="89"/>
        <v>136.67085664799998</v>
      </c>
      <c r="Y239" s="476">
        <f t="shared" si="90"/>
        <v>79.769962235999998</v>
      </c>
      <c r="Z239" s="478">
        <f t="shared" si="91"/>
        <v>13.969211736</v>
      </c>
      <c r="AA239" s="465">
        <f t="shared" si="92"/>
        <v>439.137789704</v>
      </c>
      <c r="AB239" s="429">
        <f t="shared" si="93"/>
        <v>1.1994695302067685E-2</v>
      </c>
      <c r="AC239" s="454">
        <f t="shared" si="94"/>
        <v>85.724639379003079</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966.64645159499992</v>
      </c>
      <c r="V240" s="475">
        <f t="shared" si="87"/>
        <v>812.64291087200002</v>
      </c>
      <c r="W240" s="460">
        <f t="shared" si="88"/>
        <v>1103.51014358</v>
      </c>
      <c r="X240" s="476">
        <f t="shared" si="89"/>
        <v>1386.2531832240002</v>
      </c>
      <c r="Y240" s="476">
        <f t="shared" si="90"/>
        <v>667.37078161399995</v>
      </c>
      <c r="Z240" s="478">
        <f t="shared" si="91"/>
        <v>84.358161863999996</v>
      </c>
      <c r="AA240" s="465">
        <f t="shared" si="92"/>
        <v>5020.781632749</v>
      </c>
      <c r="AB240" s="429">
        <f t="shared" si="93"/>
        <v>0.13713860950940973</v>
      </c>
      <c r="AC240" s="454">
        <f t="shared" si="94"/>
        <v>97.785688998352711</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586.20346723400007</v>
      </c>
      <c r="V243" s="475">
        <f t="shared" si="87"/>
        <v>337.21381272799999</v>
      </c>
      <c r="W243" s="460">
        <f t="shared" si="88"/>
        <v>471.39848950800001</v>
      </c>
      <c r="X243" s="476">
        <f t="shared" si="89"/>
        <v>449.67452968800001</v>
      </c>
      <c r="Y243" s="476">
        <f t="shared" si="90"/>
        <v>221.22236388799999</v>
      </c>
      <c r="Z243" s="478">
        <f t="shared" si="91"/>
        <v>48.347567496000003</v>
      </c>
      <c r="AA243" s="465">
        <f t="shared" si="92"/>
        <v>2114.0602305420002</v>
      </c>
      <c r="AB243" s="429">
        <f t="shared" si="93"/>
        <v>5.7743853774603268E-2</v>
      </c>
      <c r="AC243" s="454">
        <f t="shared" si="94"/>
        <v>107.39085127217398</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1184.785650708</v>
      </c>
      <c r="V244" s="475">
        <f t="shared" si="87"/>
        <v>854.60678217600002</v>
      </c>
      <c r="W244" s="460">
        <f t="shared" si="88"/>
        <v>1200.0755207040002</v>
      </c>
      <c r="X244" s="476">
        <f t="shared" si="89"/>
        <v>1391.233251504</v>
      </c>
      <c r="Y244" s="476">
        <f t="shared" si="90"/>
        <v>665.48890058000006</v>
      </c>
      <c r="Z244" s="478">
        <f t="shared" si="91"/>
        <v>86.225449248000004</v>
      </c>
      <c r="AA244" s="465">
        <f t="shared" si="92"/>
        <v>5382.4155549199995</v>
      </c>
      <c r="AB244" s="429">
        <f t="shared" si="93"/>
        <v>0.14701634904591515</v>
      </c>
      <c r="AC244" s="454">
        <f t="shared" si="94"/>
        <v>101.00365397536083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420.52330060399999</v>
      </c>
      <c r="V245" s="450">
        <f t="shared" si="87"/>
        <v>275.72893612000001</v>
      </c>
      <c r="W245" s="451">
        <f t="shared" si="88"/>
        <v>368.67462480399996</v>
      </c>
      <c r="X245" s="456">
        <f t="shared" si="89"/>
        <v>364.18046268000001</v>
      </c>
      <c r="Y245" s="456">
        <f t="shared" si="90"/>
        <v>150.33832329399999</v>
      </c>
      <c r="Z245" s="487">
        <f t="shared" si="91"/>
        <v>35.191305204000003</v>
      </c>
      <c r="AA245" s="457">
        <f t="shared" si="92"/>
        <v>1614.6369527060001</v>
      </c>
      <c r="AB245" s="522">
        <f t="shared" si="93"/>
        <v>4.4102508882740164E-2</v>
      </c>
      <c r="AC245" s="523">
        <f t="shared" si="94"/>
        <v>108.9162153855691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131.72171382699997</v>
      </c>
      <c r="V246" s="459">
        <f t="shared" si="87"/>
        <v>70.023536543999995</v>
      </c>
      <c r="W246" s="460">
        <f t="shared" si="88"/>
        <v>102.90480824799999</v>
      </c>
      <c r="X246" s="464">
        <f t="shared" si="89"/>
        <v>87.649738920000004</v>
      </c>
      <c r="Y246" s="464">
        <f t="shared" si="90"/>
        <v>46.365808902000005</v>
      </c>
      <c r="Z246" s="478">
        <f t="shared" si="91"/>
        <v>11.653154976</v>
      </c>
      <c r="AA246" s="465">
        <f t="shared" si="92"/>
        <v>450.31876141700002</v>
      </c>
      <c r="AB246" s="429">
        <f t="shared" si="93"/>
        <v>1.2300094545819562E-2</v>
      </c>
      <c r="AC246" s="524">
        <f t="shared" si="94"/>
        <v>108.59375665612734</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154.963123029</v>
      </c>
      <c r="V247" s="459">
        <f t="shared" si="87"/>
        <v>106.633267936</v>
      </c>
      <c r="W247" s="460">
        <f t="shared" si="88"/>
        <v>137.66238050800001</v>
      </c>
      <c r="X247" s="464">
        <f t="shared" si="89"/>
        <v>118.50472431599999</v>
      </c>
      <c r="Y247" s="464">
        <f t="shared" si="90"/>
        <v>72.383276690000002</v>
      </c>
      <c r="Z247" s="478">
        <f t="shared" si="91"/>
        <v>15.333593448</v>
      </c>
      <c r="AA247" s="465">
        <f t="shared" si="92"/>
        <v>605.48036592699998</v>
      </c>
      <c r="AB247" s="429">
        <f t="shared" si="93"/>
        <v>1.6538208896970854E-2</v>
      </c>
      <c r="AC247" s="524">
        <f t="shared" si="94"/>
        <v>103.88499792274082</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1449.159785216</v>
      </c>
      <c r="V249" s="475">
        <f t="shared" si="87"/>
        <v>966.607632448</v>
      </c>
      <c r="W249" s="460">
        <f t="shared" si="88"/>
        <v>1385.1429636399998</v>
      </c>
      <c r="X249" s="476">
        <f t="shared" si="89"/>
        <v>1659.535825296</v>
      </c>
      <c r="Y249" s="476">
        <f t="shared" si="90"/>
        <v>804.03459386200007</v>
      </c>
      <c r="Z249" s="478">
        <f t="shared" si="91"/>
        <v>86.587682412000007</v>
      </c>
      <c r="AA249" s="465">
        <f t="shared" si="92"/>
        <v>6351.0684828739995</v>
      </c>
      <c r="AB249" s="429">
        <f t="shared" si="93"/>
        <v>0.17347432418874106</v>
      </c>
      <c r="AC249" s="454">
        <f t="shared" si="94"/>
        <v>100.90806790958717</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4257.5742906949999</v>
      </c>
      <c r="V250" s="475">
        <f t="shared" si="87"/>
        <v>3317.474731536</v>
      </c>
      <c r="W250" s="460">
        <f t="shared" si="88"/>
        <v>4820.3342874760001</v>
      </c>
      <c r="X250" s="476">
        <f t="shared" si="89"/>
        <v>6520.1303661960001</v>
      </c>
      <c r="Y250" s="476">
        <f t="shared" si="90"/>
        <v>3241.146571712</v>
      </c>
      <c r="Z250" s="478">
        <f t="shared" si="91"/>
        <v>167.734871868</v>
      </c>
      <c r="AA250" s="465">
        <f t="shared" si="92"/>
        <v>22324.395119483001</v>
      </c>
      <c r="AB250" s="429">
        <f t="shared" si="93"/>
        <v>0.60977288573060007</v>
      </c>
      <c r="AC250" s="454">
        <f t="shared" si="94"/>
        <v>96.243048582482515</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1608.9639721649999</v>
      </c>
      <c r="V251" s="475">
        <f t="shared" si="87"/>
        <v>1291.240492464</v>
      </c>
      <c r="W251" s="460">
        <f t="shared" si="88"/>
        <v>1790.3103722999999</v>
      </c>
      <c r="X251" s="476">
        <f t="shared" si="89"/>
        <v>2467.0308324600001</v>
      </c>
      <c r="Y251" s="476">
        <f t="shared" si="90"/>
        <v>1306.458646174</v>
      </c>
      <c r="Z251" s="478">
        <f t="shared" si="91"/>
        <v>71.94157349999999</v>
      </c>
      <c r="AA251" s="465">
        <f t="shared" si="92"/>
        <v>8535.9458890630012</v>
      </c>
      <c r="AB251" s="429">
        <f t="shared" si="93"/>
        <v>0.23315249212157552</v>
      </c>
      <c r="AC251" s="454">
        <f t="shared" si="94"/>
        <v>94.819470116949759</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374.90546171099999</v>
      </c>
      <c r="V252" s="475">
        <f t="shared" si="87"/>
        <v>265.75942592000001</v>
      </c>
      <c r="W252" s="460">
        <f t="shared" si="88"/>
        <v>365.85747445200002</v>
      </c>
      <c r="X252" s="476">
        <f t="shared" si="89"/>
        <v>465.96071882400003</v>
      </c>
      <c r="Y252" s="476">
        <f t="shared" si="90"/>
        <v>206.71148382999999</v>
      </c>
      <c r="Z252" s="478">
        <f t="shared" si="91"/>
        <v>27.287649419999997</v>
      </c>
      <c r="AA252" s="465">
        <f t="shared" si="92"/>
        <v>1706.482214157</v>
      </c>
      <c r="AB252" s="429">
        <f t="shared" si="93"/>
        <v>4.6611188281035755E-2</v>
      </c>
      <c r="AC252" s="454">
        <f t="shared" si="94"/>
        <v>100.9281408643981</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1933.141567962</v>
      </c>
      <c r="V253" s="475">
        <f t="shared" si="87"/>
        <v>1511.2577998640002</v>
      </c>
      <c r="W253" s="460">
        <f t="shared" si="88"/>
        <v>2209.0669641999998</v>
      </c>
      <c r="X253" s="476">
        <f t="shared" si="89"/>
        <v>3051.8371935599998</v>
      </c>
      <c r="Y253" s="476">
        <f t="shared" si="90"/>
        <v>1485.1681553619999</v>
      </c>
      <c r="Z253" s="478">
        <f t="shared" si="91"/>
        <v>67.505535072000001</v>
      </c>
      <c r="AA253" s="465">
        <f t="shared" si="92"/>
        <v>10257.977216020001</v>
      </c>
      <c r="AB253" s="429">
        <f t="shared" si="93"/>
        <v>0.28018839190461886</v>
      </c>
      <c r="AC253" s="454">
        <f t="shared" si="94"/>
        <v>96.188399995003067</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837.61777549999999</v>
      </c>
      <c r="V255" s="475">
        <f t="shared" si="87"/>
        <v>666.08457378399999</v>
      </c>
      <c r="W255" s="460">
        <f t="shared" si="88"/>
        <v>937.60764678400005</v>
      </c>
      <c r="X255" s="476">
        <f t="shared" si="89"/>
        <v>1124.7436310759999</v>
      </c>
      <c r="Y255" s="476">
        <f t="shared" si="90"/>
        <v>530.47909460599999</v>
      </c>
      <c r="Z255" s="478">
        <f t="shared" si="91"/>
        <v>58.953941964000002</v>
      </c>
      <c r="AA255" s="465">
        <f t="shared" si="92"/>
        <v>4155.4866637139994</v>
      </c>
      <c r="AB255" s="429">
        <f t="shared" si="93"/>
        <v>0.11350377383065198</v>
      </c>
      <c r="AC255" s="454">
        <f t="shared" si="94"/>
        <v>99.527307976846387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1153.9538569679999</v>
      </c>
      <c r="V256" s="475">
        <f t="shared" si="87"/>
        <v>857.97132254399992</v>
      </c>
      <c r="W256" s="460">
        <f t="shared" si="88"/>
        <v>1250.05943054</v>
      </c>
      <c r="X256" s="476">
        <f t="shared" si="89"/>
        <v>1568.2090469279999</v>
      </c>
      <c r="Y256" s="476">
        <f t="shared" si="90"/>
        <v>749.51190786200004</v>
      </c>
      <c r="Z256" s="478">
        <f t="shared" si="91"/>
        <v>83.644955232000001</v>
      </c>
      <c r="AA256" s="465">
        <f t="shared" si="92"/>
        <v>5663.3505200740001</v>
      </c>
      <c r="AB256" s="429">
        <f t="shared" si="93"/>
        <v>0.15468986151905165</v>
      </c>
      <c r="AC256" s="454">
        <f t="shared" si="94"/>
        <v>98.469257650939497</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666.46959614399998</v>
      </c>
      <c r="V257" s="475">
        <f t="shared" si="87"/>
        <v>526.09819579999998</v>
      </c>
      <c r="W257" s="460">
        <f t="shared" si="88"/>
        <v>769.60897998000007</v>
      </c>
      <c r="X257" s="476">
        <f t="shared" si="89"/>
        <v>965.23702105199993</v>
      </c>
      <c r="Y257" s="476">
        <f t="shared" si="90"/>
        <v>478.627904204</v>
      </c>
      <c r="Z257" s="478">
        <f t="shared" si="91"/>
        <v>40.705437996000001</v>
      </c>
      <c r="AA257" s="465">
        <f t="shared" si="92"/>
        <v>3446.747135176</v>
      </c>
      <c r="AB257" s="429">
        <f t="shared" si="93"/>
        <v>9.4145124011253453E-2</v>
      </c>
      <c r="AC257" s="454">
        <f t="shared" si="94"/>
        <v>97.291517765254596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151.94822204100001</v>
      </c>
      <c r="V258" s="475">
        <f t="shared" si="87"/>
        <v>99.923790016000012</v>
      </c>
      <c r="W258" s="460">
        <f t="shared" si="88"/>
        <v>171.375473212</v>
      </c>
      <c r="X258" s="476">
        <f t="shared" si="89"/>
        <v>209.033384592</v>
      </c>
      <c r="Y258" s="476">
        <f t="shared" si="90"/>
        <v>91.529841898000001</v>
      </c>
      <c r="Z258" s="478">
        <f t="shared" si="91"/>
        <v>13.007260104</v>
      </c>
      <c r="AA258" s="465">
        <f t="shared" si="92"/>
        <v>736.81797186299991</v>
      </c>
      <c r="AB258" s="429">
        <f t="shared" si="93"/>
        <v>2.0125589900931412E-2</v>
      </c>
      <c r="AC258" s="454">
        <f t="shared" si="94"/>
        <v>99.506950518439751</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175.49087023600001</v>
      </c>
      <c r="V259" s="475">
        <f t="shared" si="87"/>
        <v>96.939428088</v>
      </c>
      <c r="W259" s="460">
        <f t="shared" si="88"/>
        <v>138.37897500399998</v>
      </c>
      <c r="X259" s="476">
        <f t="shared" si="89"/>
        <v>146.048846196</v>
      </c>
      <c r="Y259" s="476">
        <f t="shared" si="90"/>
        <v>69.886854069999998</v>
      </c>
      <c r="Z259" s="478">
        <f t="shared" si="91"/>
        <v>11.410399452</v>
      </c>
      <c r="AA259" s="465">
        <f t="shared" si="92"/>
        <v>638.15537304599991</v>
      </c>
      <c r="AB259" s="429">
        <f t="shared" si="93"/>
        <v>1.7430700419163638E-2</v>
      </c>
      <c r="AC259" s="454">
        <f t="shared" si="94"/>
        <v>106.38596717843616</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36.537853164999994</v>
      </c>
      <c r="V260" s="475">
        <f t="shared" si="87"/>
        <v>32.080830920000004</v>
      </c>
      <c r="W260" s="460">
        <f t="shared" si="88"/>
        <v>52.483265699999997</v>
      </c>
      <c r="X260" s="476">
        <f t="shared" si="89"/>
        <v>64.575870215999998</v>
      </c>
      <c r="Y260" s="476">
        <f t="shared" si="90"/>
        <v>31.053108429999998</v>
      </c>
      <c r="Z260" s="478">
        <f t="shared" si="91"/>
        <v>1.8561483000000001</v>
      </c>
      <c r="AA260" s="465">
        <f t="shared" si="92"/>
        <v>218.587076731</v>
      </c>
      <c r="AB260" s="429">
        <f t="shared" si="93"/>
        <v>5.9705300792384803E-3</v>
      </c>
      <c r="AC260" s="454">
        <f t="shared" si="94"/>
        <v>95.997512441764812</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4057.5987496549997</v>
      </c>
      <c r="V262" s="475">
        <f t="shared" si="87"/>
        <v>2846.7040286400002</v>
      </c>
      <c r="W262" s="460">
        <f t="shared" si="88"/>
        <v>3994.8005636400003</v>
      </c>
      <c r="X262" s="476">
        <f t="shared" si="89"/>
        <v>4908.4049671319999</v>
      </c>
      <c r="Y262" s="476">
        <f t="shared" si="90"/>
        <v>2295.827557698</v>
      </c>
      <c r="Z262" s="478">
        <f t="shared" si="91"/>
        <v>144.593349096</v>
      </c>
      <c r="AA262" s="465">
        <f t="shared" si="92"/>
        <v>18247.929215861001</v>
      </c>
      <c r="AB262" s="429">
        <f t="shared" si="93"/>
        <v>0.49842750036494499</v>
      </c>
      <c r="AC262" s="454">
        <f t="shared" si="94"/>
        <v>101.3512288683156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5918.6328320680004</v>
      </c>
      <c r="V263" s="475">
        <f t="shared" si="87"/>
        <v>4466.2297630720004</v>
      </c>
      <c r="W263" s="460">
        <f t="shared" si="88"/>
        <v>6193.9725631000001</v>
      </c>
      <c r="X263" s="476">
        <f t="shared" si="89"/>
        <v>7990.3759757760008</v>
      </c>
      <c r="Y263" s="476">
        <f t="shared" si="90"/>
        <v>3977.5265850280002</v>
      </c>
      <c r="Z263" s="478">
        <f t="shared" si="91"/>
        <v>215.08198628400001</v>
      </c>
      <c r="AA263" s="465">
        <f t="shared" si="92"/>
        <v>28761.819705328002</v>
      </c>
      <c r="AB263" s="429">
        <f t="shared" si="93"/>
        <v>0.78560595737150041</v>
      </c>
      <c r="AC263" s="454">
        <f t="shared" si="94"/>
        <v>98.31410160676171</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6518.4455139319998</v>
      </c>
      <c r="V264" s="475">
        <f t="shared" si="87"/>
        <v>4833.8221886000001</v>
      </c>
      <c r="W264" s="460">
        <f t="shared" si="88"/>
        <v>6516.1564187040003</v>
      </c>
      <c r="X264" s="476">
        <f t="shared" si="89"/>
        <v>8085.0571202640003</v>
      </c>
      <c r="Y264" s="476">
        <f t="shared" si="90"/>
        <v>3929.2238261640005</v>
      </c>
      <c r="Z264" s="478">
        <f t="shared" si="91"/>
        <v>224.34128589600002</v>
      </c>
      <c r="AA264" s="465">
        <f t="shared" si="92"/>
        <v>30107.046353559999</v>
      </c>
      <c r="AB264" s="429">
        <f t="shared" si="93"/>
        <v>0.82234974061238419</v>
      </c>
      <c r="AC264" s="454">
        <f t="shared" si="94"/>
        <v>100.34836801540624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3900.4865048490001</v>
      </c>
      <c r="V265" s="475">
        <f t="shared" ref="V265:V328" si="109">IFERROR(V$5*I265,"")</f>
        <v>2701.4916077839998</v>
      </c>
      <c r="W265" s="460">
        <f t="shared" ref="W265:W328" si="110">IFERROR(W$5*K265,"")</f>
        <v>3938.1934692399996</v>
      </c>
      <c r="X265" s="476">
        <f t="shared" ref="X265:X328" si="111">IFERROR(X$5*M265,"")</f>
        <v>5387.5112715959995</v>
      </c>
      <c r="Y265" s="476">
        <f t="shared" ref="Y265:Y328" si="112">IFERROR(Y$5*O265,"")</f>
        <v>2764.6341032519999</v>
      </c>
      <c r="Z265" s="478">
        <f t="shared" ref="Z265:Z328" si="113">IFERROR(Z$5*Q265,"")</f>
        <v>163.64100250799999</v>
      </c>
      <c r="AA265" s="465">
        <f t="shared" ref="AA265:AA328" si="114">IFERROR(SUM(U265:Z265),"")</f>
        <v>18855.957959228999</v>
      </c>
      <c r="AB265" s="429">
        <f t="shared" ref="AB265:AB328" si="115">IF(OR(AA265="", AA265=0), "", AA265/$AA$5)</f>
        <v>0.51503531614075004</v>
      </c>
      <c r="AC265" s="454">
        <f t="shared" ref="AC265:AC328" si="116">IF(OR(AB265="", AB265=0), "", IF(AN265&gt;0, AB265/AN265*100, ""))</f>
        <v>96.496502375720851</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1114.0093297849999</v>
      </c>
      <c r="V266" s="475">
        <f t="shared" si="109"/>
        <v>782.40743659199995</v>
      </c>
      <c r="W266" s="460">
        <f t="shared" si="110"/>
        <v>1068.1713996359999</v>
      </c>
      <c r="X266" s="476">
        <f t="shared" si="111"/>
        <v>1236.390035076</v>
      </c>
      <c r="Y266" s="476">
        <f t="shared" si="112"/>
        <v>608.14841797200006</v>
      </c>
      <c r="Z266" s="478">
        <f t="shared" si="113"/>
        <v>66.803513616000004</v>
      </c>
      <c r="AA266" s="465">
        <f t="shared" si="114"/>
        <v>4875.9301326769992</v>
      </c>
      <c r="AB266" s="429">
        <f t="shared" si="115"/>
        <v>0.13318210736327876</v>
      </c>
      <c r="AC266" s="454">
        <f t="shared" si="116"/>
        <v>101.51190746582476</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944.43543984900009</v>
      </c>
      <c r="V267" s="475">
        <f t="shared" si="109"/>
        <v>659.20728701600001</v>
      </c>
      <c r="W267" s="460">
        <f t="shared" si="110"/>
        <v>897.56388684800004</v>
      </c>
      <c r="X267" s="476">
        <f t="shared" si="111"/>
        <v>1190.1699160200001</v>
      </c>
      <c r="Y267" s="476">
        <f t="shared" si="112"/>
        <v>607.60036805600009</v>
      </c>
      <c r="Z267" s="478">
        <f t="shared" si="113"/>
        <v>34.697150111999996</v>
      </c>
      <c r="AA267" s="465">
        <f t="shared" si="114"/>
        <v>4333.6740479009995</v>
      </c>
      <c r="AB267" s="429">
        <f t="shared" si="115"/>
        <v>0.11837081882223921</v>
      </c>
      <c r="AC267" s="454">
        <f t="shared" si="116"/>
        <v>98.34091520944726</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1002.7732829510001</v>
      </c>
      <c r="V269" s="475">
        <f t="shared" si="109"/>
        <v>677.72730627199996</v>
      </c>
      <c r="W269" s="460">
        <f t="shared" si="110"/>
        <v>990.35235428800002</v>
      </c>
      <c r="X269" s="476">
        <f t="shared" si="111"/>
        <v>1347.1481722080002</v>
      </c>
      <c r="Y269" s="476">
        <f t="shared" si="112"/>
        <v>601.79506276799998</v>
      </c>
      <c r="Z269" s="478">
        <f t="shared" si="113"/>
        <v>44.960934612000003</v>
      </c>
      <c r="AA269" s="465">
        <f t="shared" si="114"/>
        <v>4664.757113099</v>
      </c>
      <c r="AB269" s="429">
        <f t="shared" si="115"/>
        <v>0.12741408628824671</v>
      </c>
      <c r="AC269" s="454">
        <f t="shared" si="116"/>
        <v>99.630588999870625</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3136.6262838900002</v>
      </c>
      <c r="V270" s="475">
        <f t="shared" si="109"/>
        <v>2548.1862839840001</v>
      </c>
      <c r="W270" s="460">
        <f t="shared" si="110"/>
        <v>3817.589938176</v>
      </c>
      <c r="X270" s="476">
        <f t="shared" si="111"/>
        <v>5412.8552739000006</v>
      </c>
      <c r="Y270" s="476">
        <f t="shared" si="112"/>
        <v>2776.0102019860001</v>
      </c>
      <c r="Z270" s="478">
        <f t="shared" si="113"/>
        <v>144.863916864</v>
      </c>
      <c r="AA270" s="465">
        <f t="shared" si="114"/>
        <v>17836.131898799998</v>
      </c>
      <c r="AB270" s="429">
        <f t="shared" si="115"/>
        <v>0.48717958806915951</v>
      </c>
      <c r="AC270" s="454">
        <f t="shared" si="116"/>
        <v>93.693818546974967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3106.1003194210002</v>
      </c>
      <c r="V271" s="475">
        <f t="shared" si="109"/>
        <v>2632.1313976320002</v>
      </c>
      <c r="W271" s="460">
        <f t="shared" si="110"/>
        <v>3813.973861128</v>
      </c>
      <c r="X271" s="476">
        <f t="shared" si="111"/>
        <v>5175.5269520759994</v>
      </c>
      <c r="Y271" s="476">
        <f t="shared" si="112"/>
        <v>2625.3839849880001</v>
      </c>
      <c r="Z271" s="478">
        <f t="shared" si="113"/>
        <v>161.04840892799999</v>
      </c>
      <c r="AA271" s="465">
        <f t="shared" si="114"/>
        <v>17514.164924173001</v>
      </c>
      <c r="AB271" s="429">
        <f t="shared" si="115"/>
        <v>0.47838531928035294</v>
      </c>
      <c r="AC271" s="454">
        <f t="shared" si="116"/>
        <v>94.785033924406079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1308.9771414279999</v>
      </c>
      <c r="V272" s="475">
        <f t="shared" si="109"/>
        <v>941.18013417599991</v>
      </c>
      <c r="W272" s="460">
        <f t="shared" si="110"/>
        <v>1646.800712124</v>
      </c>
      <c r="X272" s="476">
        <f t="shared" si="111"/>
        <v>2605.2570290639997</v>
      </c>
      <c r="Y272" s="476">
        <f t="shared" si="112"/>
        <v>1493.2562591419999</v>
      </c>
      <c r="Z272" s="478">
        <f t="shared" si="113"/>
        <v>63.444596927999996</v>
      </c>
      <c r="AA272" s="465">
        <f t="shared" si="114"/>
        <v>8058.9158728619987</v>
      </c>
      <c r="AB272" s="429">
        <f t="shared" si="115"/>
        <v>0.22012280114888963</v>
      </c>
      <c r="AC272" s="454">
        <f t="shared" si="116"/>
        <v>88.343409597147144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868.30991762899998</v>
      </c>
      <c r="V273" s="475">
        <f t="shared" si="109"/>
        <v>605.85240224800009</v>
      </c>
      <c r="W273" s="460">
        <f t="shared" si="110"/>
        <v>910.77765866799996</v>
      </c>
      <c r="X273" s="476">
        <f t="shared" si="111"/>
        <v>1042.541367216</v>
      </c>
      <c r="Y273" s="476">
        <f t="shared" si="112"/>
        <v>509.16038116600004</v>
      </c>
      <c r="Z273" s="478">
        <f t="shared" si="113"/>
        <v>81.025872276000001</v>
      </c>
      <c r="AA273" s="465">
        <f t="shared" si="114"/>
        <v>4017.667599203</v>
      </c>
      <c r="AB273" s="429">
        <f t="shared" si="115"/>
        <v>0.10973935700207588</v>
      </c>
      <c r="AC273" s="454">
        <f t="shared" si="116"/>
        <v>99.77770204318503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354.98726983500001</v>
      </c>
      <c r="V274" s="475">
        <f t="shared" si="109"/>
        <v>255.22435607200001</v>
      </c>
      <c r="W274" s="460">
        <f t="shared" si="110"/>
        <v>388.53132530800002</v>
      </c>
      <c r="X274" s="476">
        <f t="shared" si="111"/>
        <v>519.43564568400006</v>
      </c>
      <c r="Y274" s="476">
        <f t="shared" si="112"/>
        <v>288.99373387399999</v>
      </c>
      <c r="Z274" s="478">
        <f t="shared" si="113"/>
        <v>23.770318115999999</v>
      </c>
      <c r="AA274" s="465">
        <f t="shared" si="114"/>
        <v>1830.9426488889999</v>
      </c>
      <c r="AB274" s="429">
        <f t="shared" si="115"/>
        <v>5.0010724888394198E-2</v>
      </c>
      <c r="AC274" s="454">
        <f t="shared" si="116"/>
        <v>93.86114673745692</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254.80610786400001</v>
      </c>
      <c r="V276" s="475">
        <f t="shared" si="109"/>
        <v>147.01462599199999</v>
      </c>
      <c r="W276" s="460">
        <f t="shared" si="110"/>
        <v>201.466136412</v>
      </c>
      <c r="X276" s="476">
        <f t="shared" si="111"/>
        <v>211.01261877600001</v>
      </c>
      <c r="Y276" s="476">
        <f t="shared" si="112"/>
        <v>95.937826311999999</v>
      </c>
      <c r="Z276" s="478">
        <f t="shared" si="113"/>
        <v>16.167393863999997</v>
      </c>
      <c r="AA276" s="465">
        <f t="shared" si="114"/>
        <v>926.40470921999997</v>
      </c>
      <c r="AB276" s="429">
        <f t="shared" si="115"/>
        <v>2.530399905001229E-2</v>
      </c>
      <c r="AC276" s="454">
        <f t="shared" si="116"/>
        <v>107.72842253650701</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4092.0999908359995</v>
      </c>
      <c r="V277" s="475">
        <f t="shared" si="109"/>
        <v>3177.8592712719997</v>
      </c>
      <c r="W277" s="460">
        <f t="shared" si="110"/>
        <v>4346.6806370679997</v>
      </c>
      <c r="X277" s="476">
        <f t="shared" si="111"/>
        <v>5688.2358894839999</v>
      </c>
      <c r="Y277" s="476">
        <f t="shared" si="112"/>
        <v>2850.0252002100001</v>
      </c>
      <c r="Z277" s="478">
        <f t="shared" si="113"/>
        <v>137.01250926</v>
      </c>
      <c r="AA277" s="465">
        <f t="shared" si="114"/>
        <v>20291.913498129998</v>
      </c>
      <c r="AB277" s="429">
        <f t="shared" si="115"/>
        <v>0.55425728601048863</v>
      </c>
      <c r="AC277" s="454">
        <f t="shared" si="116"/>
        <v>97.812622254225388</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4565.126883207</v>
      </c>
      <c r="V278" s="475">
        <f t="shared" si="109"/>
        <v>3403.4396197199999</v>
      </c>
      <c r="W278" s="460">
        <f t="shared" si="110"/>
        <v>4523.2029263200002</v>
      </c>
      <c r="X278" s="476">
        <f t="shared" si="111"/>
        <v>5747.407230156</v>
      </c>
      <c r="Y278" s="476">
        <f t="shared" si="112"/>
        <v>2789.8943974499998</v>
      </c>
      <c r="Z278" s="478">
        <f t="shared" si="113"/>
        <v>136.54965781199999</v>
      </c>
      <c r="AA278" s="465">
        <f t="shared" si="114"/>
        <v>21165.620714665001</v>
      </c>
      <c r="AB278" s="429">
        <f t="shared" si="115"/>
        <v>0.57812189545942483</v>
      </c>
      <c r="AC278" s="454">
        <f t="shared" si="116"/>
        <v>100.09651828977802</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1252.3434430320001</v>
      </c>
      <c r="V279" s="475">
        <f t="shared" si="109"/>
        <v>831.94871660000013</v>
      </c>
      <c r="W279" s="460">
        <f t="shared" si="110"/>
        <v>1167.7690755880001</v>
      </c>
      <c r="X279" s="476">
        <f t="shared" si="111"/>
        <v>1670.5987473959999</v>
      </c>
      <c r="Y279" s="476">
        <f t="shared" si="112"/>
        <v>878.20517437600006</v>
      </c>
      <c r="Z279" s="478">
        <f t="shared" si="113"/>
        <v>45.933641135999999</v>
      </c>
      <c r="AA279" s="465">
        <f t="shared" si="114"/>
        <v>5846.7987981280003</v>
      </c>
      <c r="AB279" s="429">
        <f t="shared" si="115"/>
        <v>0.15970060359258148</v>
      </c>
      <c r="AC279" s="454">
        <f t="shared" si="116"/>
        <v>96.153869267687412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275.350880684</v>
      </c>
      <c r="V280" s="475">
        <f t="shared" si="109"/>
        <v>183.943909744</v>
      </c>
      <c r="W280" s="460">
        <f t="shared" si="110"/>
        <v>248.10431536799999</v>
      </c>
      <c r="X280" s="476">
        <f t="shared" si="111"/>
        <v>241.52547255600001</v>
      </c>
      <c r="Y280" s="476">
        <f t="shared" si="112"/>
        <v>126.378631298</v>
      </c>
      <c r="Z280" s="478">
        <f t="shared" si="113"/>
        <v>14.176215876000001</v>
      </c>
      <c r="AA280" s="465">
        <f t="shared" si="114"/>
        <v>1089.4794255260001</v>
      </c>
      <c r="AB280" s="429">
        <f t="shared" si="115"/>
        <v>2.9758253681297975E-2</v>
      </c>
      <c r="AC280" s="454">
        <f t="shared" si="116"/>
        <v>105.27630104322544</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7686.3639802069993</v>
      </c>
      <c r="V283" s="475">
        <f t="shared" si="109"/>
        <v>5530.4710152319994</v>
      </c>
      <c r="W283" s="460">
        <f t="shared" si="110"/>
        <v>7574.3107990400003</v>
      </c>
      <c r="X283" s="476">
        <f t="shared" si="111"/>
        <v>9678.4959465599986</v>
      </c>
      <c r="Y283" s="476">
        <f t="shared" si="112"/>
        <v>4718.7515328519994</v>
      </c>
      <c r="Z283" s="478">
        <f t="shared" si="113"/>
        <v>273.86517670799998</v>
      </c>
      <c r="AA283" s="465">
        <f t="shared" si="114"/>
        <v>35462.258450599002</v>
      </c>
      <c r="AB283" s="429">
        <f t="shared" si="115"/>
        <v>0.96862304909996999</v>
      </c>
      <c r="AC283" s="454">
        <f t="shared" si="116"/>
        <v>99.701982823614074</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213.13932277000001</v>
      </c>
      <c r="V284" s="475">
        <f t="shared" si="109"/>
        <v>143.63725291200001</v>
      </c>
      <c r="W284" s="460">
        <f t="shared" si="110"/>
        <v>163.55454633599999</v>
      </c>
      <c r="X284" s="476">
        <f t="shared" si="111"/>
        <v>185.16145748400001</v>
      </c>
      <c r="Y284" s="476">
        <f t="shared" si="112"/>
        <v>74.566494782000007</v>
      </c>
      <c r="Z284" s="478">
        <f t="shared" si="113"/>
        <v>1.4544926759999999</v>
      </c>
      <c r="AA284" s="465">
        <f t="shared" si="114"/>
        <v>781.51356696000016</v>
      </c>
      <c r="AB284" s="429">
        <f t="shared" si="115"/>
        <v>2.1346414109420671E-2</v>
      </c>
      <c r="AC284" s="454">
        <f t="shared" si="116"/>
        <v>111.34032117092917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406.301835654</v>
      </c>
      <c r="V287" s="475">
        <f t="shared" si="109"/>
        <v>288.168717496</v>
      </c>
      <c r="W287" s="460">
        <f t="shared" si="110"/>
        <v>291.48451162000003</v>
      </c>
      <c r="X287" s="476">
        <f t="shared" si="111"/>
        <v>373.73127883199999</v>
      </c>
      <c r="Y287" s="476">
        <f t="shared" si="112"/>
        <v>178.91372151800002</v>
      </c>
      <c r="Z287" s="478">
        <f t="shared" si="113"/>
        <v>2.4351858119999998</v>
      </c>
      <c r="AA287" s="465">
        <f t="shared" si="114"/>
        <v>1541.0352509320003</v>
      </c>
      <c r="AB287" s="429">
        <f t="shared" si="115"/>
        <v>4.2092137634372188E-2</v>
      </c>
      <c r="AC287" s="454">
        <f t="shared" si="116"/>
        <v>106.22709612658664</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377.66717767900002</v>
      </c>
      <c r="V288" s="475">
        <f t="shared" si="109"/>
        <v>272.03661803200004</v>
      </c>
      <c r="W288" s="460">
        <f t="shared" si="110"/>
        <v>377.53665210399998</v>
      </c>
      <c r="X288" s="476">
        <f t="shared" si="111"/>
        <v>512.64129100799994</v>
      </c>
      <c r="Y288" s="476">
        <f t="shared" si="112"/>
        <v>239.42497941400001</v>
      </c>
      <c r="Z288" s="478">
        <f t="shared" si="113"/>
        <v>4.6416548400000002</v>
      </c>
      <c r="AA288" s="465">
        <f t="shared" si="114"/>
        <v>1783.948373077</v>
      </c>
      <c r="AB288" s="429">
        <f t="shared" si="115"/>
        <v>4.8727114066182298E-2</v>
      </c>
      <c r="AC288" s="454">
        <f t="shared" si="116"/>
        <v>99.507215256393579</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893.64676474700002</v>
      </c>
      <c r="V289" s="475">
        <f t="shared" si="109"/>
        <v>709.673500128</v>
      </c>
      <c r="W289" s="460">
        <f t="shared" si="110"/>
        <v>962.84113940399993</v>
      </c>
      <c r="X289" s="476">
        <f t="shared" si="111"/>
        <v>1571.591844432</v>
      </c>
      <c r="Y289" s="476">
        <f t="shared" si="112"/>
        <v>849.46239406800009</v>
      </c>
      <c r="Z289" s="478">
        <f t="shared" si="113"/>
        <v>8.3233629120000003</v>
      </c>
      <c r="AA289" s="465">
        <f t="shared" si="114"/>
        <v>4995.539005691001</v>
      </c>
      <c r="AB289" s="429">
        <f t="shared" si="115"/>
        <v>0.13644912746690888</v>
      </c>
      <c r="AC289" s="454">
        <f t="shared" si="116"/>
        <v>91.8056153416602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1277.876808428</v>
      </c>
      <c r="V290" s="475">
        <f t="shared" si="109"/>
        <v>933.51697465599989</v>
      </c>
      <c r="W290" s="460">
        <f t="shared" si="110"/>
        <v>1253.754203124</v>
      </c>
      <c r="X290" s="476">
        <f t="shared" si="111"/>
        <v>1728.466631472</v>
      </c>
      <c r="Y290" s="476">
        <f t="shared" si="112"/>
        <v>906.90114222800003</v>
      </c>
      <c r="Z290" s="478">
        <f t="shared" si="113"/>
        <v>50.865529848000001</v>
      </c>
      <c r="AA290" s="465">
        <f t="shared" si="114"/>
        <v>6151.3812897560001</v>
      </c>
      <c r="AB290" s="429">
        <f t="shared" si="115"/>
        <v>0.16802002921952419</v>
      </c>
      <c r="AC290" s="454">
        <f t="shared" si="116"/>
        <v>96.539444642555367</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5041.5074134919996</v>
      </c>
      <c r="V291" s="475">
        <f t="shared" si="109"/>
        <v>3548.6041896879997</v>
      </c>
      <c r="W291" s="460">
        <f t="shared" si="110"/>
        <v>4918.3834937480005</v>
      </c>
      <c r="X291" s="476">
        <f t="shared" si="111"/>
        <v>5761.568944308</v>
      </c>
      <c r="Y291" s="476">
        <f t="shared" si="112"/>
        <v>2659.2977627719997</v>
      </c>
      <c r="Z291" s="478">
        <f t="shared" si="113"/>
        <v>209.73426603600001</v>
      </c>
      <c r="AA291" s="465">
        <f t="shared" si="114"/>
        <v>22139.096070044001</v>
      </c>
      <c r="AB291" s="429">
        <f t="shared" si="115"/>
        <v>0.60471159132621344</v>
      </c>
      <c r="AC291" s="454">
        <f t="shared" si="116"/>
        <v>102.71358895395217</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7427.5954867949995</v>
      </c>
      <c r="V294" s="475">
        <f t="shared" si="109"/>
        <v>5360.2872009440007</v>
      </c>
      <c r="W294" s="460">
        <f t="shared" si="110"/>
        <v>7334.9225917799995</v>
      </c>
      <c r="X294" s="476">
        <f t="shared" si="111"/>
        <v>9460.3853899919995</v>
      </c>
      <c r="Y294" s="476">
        <f t="shared" si="112"/>
        <v>4611.1194097560001</v>
      </c>
      <c r="Z294" s="478">
        <f t="shared" si="113"/>
        <v>249.446115072</v>
      </c>
      <c r="AA294" s="465">
        <f t="shared" si="114"/>
        <v>34443.756194339003</v>
      </c>
      <c r="AB294" s="429">
        <f t="shared" si="115"/>
        <v>0.94080347967384126</v>
      </c>
      <c r="AC294" s="454">
        <f t="shared" si="116"/>
        <v>99.522033283662878</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6746.9797894289995</v>
      </c>
      <c r="V295" s="475">
        <f t="shared" si="109"/>
        <v>4946.174388288</v>
      </c>
      <c r="W295" s="460">
        <f t="shared" si="110"/>
        <v>6781.8273429720002</v>
      </c>
      <c r="X295" s="476">
        <f t="shared" si="111"/>
        <v>8717.6439740639998</v>
      </c>
      <c r="Y295" s="476">
        <f t="shared" si="112"/>
        <v>4297.4003991360005</v>
      </c>
      <c r="Z295" s="478">
        <f t="shared" si="113"/>
        <v>233.09201631600001</v>
      </c>
      <c r="AA295" s="465">
        <f t="shared" si="114"/>
        <v>31723.117910204997</v>
      </c>
      <c r="AB295" s="429">
        <f t="shared" si="115"/>
        <v>0.86649143454713062</v>
      </c>
      <c r="AC295" s="454">
        <f t="shared" si="116"/>
        <v>99.130264684737185</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3542.789723462</v>
      </c>
      <c r="V298" s="475">
        <f t="shared" si="109"/>
        <v>2737.2698933279999</v>
      </c>
      <c r="W298" s="460">
        <f t="shared" si="110"/>
        <v>3789.39698146</v>
      </c>
      <c r="X298" s="476">
        <f t="shared" si="111"/>
        <v>5167.5500288999992</v>
      </c>
      <c r="Y298" s="476">
        <f t="shared" si="112"/>
        <v>2757.42785159</v>
      </c>
      <c r="Z298" s="478">
        <f t="shared" si="113"/>
        <v>120.907460484</v>
      </c>
      <c r="AA298" s="465">
        <f t="shared" si="114"/>
        <v>18115.341939223999</v>
      </c>
      <c r="AB298" s="429">
        <f t="shared" si="115"/>
        <v>0.49480598561153749</v>
      </c>
      <c r="AC298" s="454">
        <f t="shared" si="116"/>
        <v>95.46962270964103</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1930.517136493</v>
      </c>
      <c r="V299" s="475">
        <f t="shared" si="109"/>
        <v>1569.7385736800002</v>
      </c>
      <c r="W299" s="460">
        <f t="shared" si="110"/>
        <v>2236.5381835839999</v>
      </c>
      <c r="X299" s="476">
        <f t="shared" si="111"/>
        <v>2850.9843478079997</v>
      </c>
      <c r="Y299" s="476">
        <f t="shared" si="112"/>
        <v>1498.159017958</v>
      </c>
      <c r="Z299" s="478">
        <f t="shared" si="113"/>
        <v>88.150041959999996</v>
      </c>
      <c r="AA299" s="465">
        <f t="shared" si="114"/>
        <v>10174.087301482999</v>
      </c>
      <c r="AB299" s="429">
        <f t="shared" si="115"/>
        <v>0.27789700640471443</v>
      </c>
      <c r="AC299" s="454">
        <f t="shared" si="116"/>
        <v>96.102832665793414</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943.09085625700004</v>
      </c>
      <c r="V302" s="475">
        <f t="shared" si="109"/>
        <v>681.59032071199999</v>
      </c>
      <c r="W302" s="460">
        <f t="shared" si="110"/>
        <v>981.78954795600009</v>
      </c>
      <c r="X302" s="476">
        <f t="shared" si="111"/>
        <v>1014.1937553240001</v>
      </c>
      <c r="Y302" s="476">
        <f t="shared" si="112"/>
        <v>608.14590912599999</v>
      </c>
      <c r="Z302" s="478">
        <f t="shared" si="113"/>
        <v>90.644638151999999</v>
      </c>
      <c r="AA302" s="465">
        <f t="shared" si="114"/>
        <v>4319.4550275270003</v>
      </c>
      <c r="AB302" s="429">
        <f t="shared" si="115"/>
        <v>0.11798243772437246</v>
      </c>
      <c r="AC302" s="454">
        <f t="shared" si="116"/>
        <v>98.021096758808412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1707.6531098549999</v>
      </c>
      <c r="V303" s="475">
        <f t="shared" si="109"/>
        <v>1101.534930864</v>
      </c>
      <c r="W303" s="460">
        <f t="shared" si="110"/>
        <v>1602.908339352</v>
      </c>
      <c r="X303" s="476">
        <f t="shared" si="111"/>
        <v>1791.4075976280001</v>
      </c>
      <c r="Y303" s="476">
        <f t="shared" si="112"/>
        <v>992.88299749199996</v>
      </c>
      <c r="Z303" s="478">
        <f t="shared" si="113"/>
        <v>98.51302334399999</v>
      </c>
      <c r="AA303" s="465">
        <f t="shared" si="114"/>
        <v>7294.8999985350001</v>
      </c>
      <c r="AB303" s="429">
        <f t="shared" si="115"/>
        <v>0.19925432243137309</v>
      </c>
      <c r="AC303" s="454">
        <f t="shared" si="116"/>
        <v>99.894679408755209</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5655.2279099689995</v>
      </c>
      <c r="V304" s="475">
        <f t="shared" si="109"/>
        <v>4103.5522662399999</v>
      </c>
      <c r="W304" s="460">
        <f t="shared" si="110"/>
        <v>5574.5892876560001</v>
      </c>
      <c r="X304" s="476">
        <f t="shared" si="111"/>
        <v>7083.4541506199994</v>
      </c>
      <c r="Y304" s="476">
        <f t="shared" si="112"/>
        <v>3448.6390220799999</v>
      </c>
      <c r="Z304" s="478">
        <f t="shared" si="113"/>
        <v>196.90202112</v>
      </c>
      <c r="AA304" s="465">
        <f t="shared" si="114"/>
        <v>26062.364657684997</v>
      </c>
      <c r="AB304" s="429">
        <f t="shared" si="115"/>
        <v>0.71187251530100237</v>
      </c>
      <c r="AC304" s="454">
        <f t="shared" si="116"/>
        <v>99.902059557159362</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1837.9779716979999</v>
      </c>
      <c r="V305" s="475">
        <f t="shared" si="109"/>
        <v>1251.994579208</v>
      </c>
      <c r="W305" s="460">
        <f t="shared" si="110"/>
        <v>1793.6201189359999</v>
      </c>
      <c r="X305" s="476">
        <f t="shared" si="111"/>
        <v>2066.791884024</v>
      </c>
      <c r="Y305" s="476">
        <f t="shared" si="112"/>
        <v>1111.0148199560001</v>
      </c>
      <c r="Z305" s="478">
        <f t="shared" si="113"/>
        <v>107.854973364</v>
      </c>
      <c r="AA305" s="465">
        <f t="shared" si="114"/>
        <v>8169.2543471859999</v>
      </c>
      <c r="AB305" s="429">
        <f t="shared" si="115"/>
        <v>0.22313660777323754</v>
      </c>
      <c r="AC305" s="454">
        <f t="shared" si="116"/>
        <v>99.422377995418714</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2673.6139546489999</v>
      </c>
      <c r="V306" s="475">
        <f t="shared" si="109"/>
        <v>1910.2382681759998</v>
      </c>
      <c r="W306" s="460">
        <f t="shared" si="110"/>
        <v>2836.647093004</v>
      </c>
      <c r="X306" s="476">
        <f t="shared" si="111"/>
        <v>3480.1383059760001</v>
      </c>
      <c r="Y306" s="476">
        <f t="shared" si="112"/>
        <v>1908.3969403620001</v>
      </c>
      <c r="Z306" s="478">
        <f t="shared" si="113"/>
        <v>146.118071904</v>
      </c>
      <c r="AA306" s="465">
        <f t="shared" si="114"/>
        <v>12955.152634070999</v>
      </c>
      <c r="AB306" s="429">
        <f t="shared" si="115"/>
        <v>0.35385956772748622</v>
      </c>
      <c r="AC306" s="454">
        <f t="shared" si="116"/>
        <v>96.627049980412067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5225.6783234919994</v>
      </c>
      <c r="V307" s="475">
        <f t="shared" si="109"/>
        <v>3545.7059582080001</v>
      </c>
      <c r="W307" s="460">
        <f t="shared" si="110"/>
        <v>5162.4273098759995</v>
      </c>
      <c r="X307" s="476">
        <f t="shared" si="111"/>
        <v>6663.6307536479999</v>
      </c>
      <c r="Y307" s="476">
        <f t="shared" si="112"/>
        <v>3373.2889697360001</v>
      </c>
      <c r="Z307" s="478">
        <f t="shared" si="113"/>
        <v>212.07388464000002</v>
      </c>
      <c r="AA307" s="465">
        <f t="shared" si="114"/>
        <v>24182.805199600003</v>
      </c>
      <c r="AB307" s="429">
        <f t="shared" si="115"/>
        <v>0.660533861396848</v>
      </c>
      <c r="AC307" s="454">
        <f t="shared" si="116"/>
        <v>98.330292255107153</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6785.4375863450005</v>
      </c>
      <c r="V308" s="475">
        <f t="shared" si="109"/>
        <v>4893.7548534960006</v>
      </c>
      <c r="W308" s="460">
        <f t="shared" si="110"/>
        <v>6689.1504571240002</v>
      </c>
      <c r="X308" s="476">
        <f t="shared" si="111"/>
        <v>8664.0098792040008</v>
      </c>
      <c r="Y308" s="476">
        <f t="shared" si="112"/>
        <v>4316.2163815860004</v>
      </c>
      <c r="Z308" s="478">
        <f t="shared" si="113"/>
        <v>245.13854360399998</v>
      </c>
      <c r="AA308" s="465">
        <f t="shared" si="114"/>
        <v>31593.707701359002</v>
      </c>
      <c r="AB308" s="429">
        <f t="shared" si="115"/>
        <v>0.86295669884348969</v>
      </c>
      <c r="AC308" s="454">
        <f t="shared" si="116"/>
        <v>98.945959702546432</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1093.315836756</v>
      </c>
      <c r="V310" s="475">
        <f t="shared" si="109"/>
        <v>723.96377467999991</v>
      </c>
      <c r="W310" s="460">
        <f t="shared" si="110"/>
        <v>1196.353145372</v>
      </c>
      <c r="X310" s="476">
        <f t="shared" si="111"/>
        <v>1402.181483112</v>
      </c>
      <c r="Y310" s="476">
        <f t="shared" si="112"/>
        <v>788.616763558</v>
      </c>
      <c r="Z310" s="478">
        <f t="shared" si="113"/>
        <v>77.186071404000003</v>
      </c>
      <c r="AA310" s="465">
        <f t="shared" si="114"/>
        <v>5281.6170748819995</v>
      </c>
      <c r="AB310" s="429">
        <f t="shared" si="115"/>
        <v>0.14426311968758021</v>
      </c>
      <c r="AC310" s="454">
        <f t="shared" si="116"/>
        <v>96.061691349411731</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2291.7716552280003</v>
      </c>
      <c r="V311" s="475">
        <f t="shared" si="109"/>
        <v>1780.7748923440001</v>
      </c>
      <c r="W311" s="460">
        <f t="shared" si="110"/>
        <v>2474.61667674</v>
      </c>
      <c r="X311" s="476">
        <f t="shared" si="111"/>
        <v>2983.8945819119999</v>
      </c>
      <c r="Y311" s="476">
        <f t="shared" si="112"/>
        <v>1591.2135276259999</v>
      </c>
      <c r="Z311" s="478">
        <f t="shared" si="113"/>
        <v>123.29113310400001</v>
      </c>
      <c r="AA311" s="465">
        <f t="shared" si="114"/>
        <v>11245.562466953999</v>
      </c>
      <c r="AB311" s="429">
        <f t="shared" si="115"/>
        <v>0.30716348821266831</v>
      </c>
      <c r="AC311" s="454">
        <f t="shared" si="116"/>
        <v>97.681456876687463</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1505.8330047859999</v>
      </c>
      <c r="V312" s="475">
        <f t="shared" si="109"/>
        <v>1217.325187232</v>
      </c>
      <c r="W312" s="460">
        <f t="shared" si="110"/>
        <v>1842.8855613159999</v>
      </c>
      <c r="X312" s="476">
        <f t="shared" si="111"/>
        <v>2364.3809917919998</v>
      </c>
      <c r="Y312" s="476">
        <f t="shared" si="112"/>
        <v>1356.8593417019999</v>
      </c>
      <c r="Z312" s="478">
        <f t="shared" si="113"/>
        <v>113.10705492000001</v>
      </c>
      <c r="AA312" s="465">
        <f t="shared" si="114"/>
        <v>8400.3911417479976</v>
      </c>
      <c r="AB312" s="429">
        <f t="shared" si="115"/>
        <v>0.22944992329485667</v>
      </c>
      <c r="AC312" s="454">
        <f t="shared" si="116"/>
        <v>92.913733225654667</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1564.455860968</v>
      </c>
      <c r="V313" s="475">
        <f t="shared" si="109"/>
        <v>1098.72736816</v>
      </c>
      <c r="W313" s="460">
        <f t="shared" si="110"/>
        <v>1661.9214927959999</v>
      </c>
      <c r="X313" s="476">
        <f t="shared" si="111"/>
        <v>1929.290926464</v>
      </c>
      <c r="Y313" s="476">
        <f t="shared" si="112"/>
        <v>1075.6548882300001</v>
      </c>
      <c r="Z313" s="478">
        <f t="shared" si="113"/>
        <v>102.518887896</v>
      </c>
      <c r="AA313" s="465">
        <f t="shared" si="114"/>
        <v>7432.5694245140003</v>
      </c>
      <c r="AB313" s="429">
        <f t="shared" si="115"/>
        <v>0.20301465200387861</v>
      </c>
      <c r="AC313" s="454">
        <f t="shared" si="116"/>
        <v>97.19412755554697</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3373.0774214500002</v>
      </c>
      <c r="V314" s="475">
        <f t="shared" si="109"/>
        <v>2412.6657875599999</v>
      </c>
      <c r="W314" s="460">
        <f t="shared" si="110"/>
        <v>3472.395317428</v>
      </c>
      <c r="X314" s="476">
        <f t="shared" si="111"/>
        <v>4232.8390725720001</v>
      </c>
      <c r="Y314" s="476">
        <f t="shared" si="112"/>
        <v>2278.0459352319999</v>
      </c>
      <c r="Z314" s="478">
        <f t="shared" si="113"/>
        <v>142.553115972</v>
      </c>
      <c r="AA314" s="465">
        <f t="shared" si="114"/>
        <v>15911.576650214</v>
      </c>
      <c r="AB314" s="429">
        <f t="shared" si="115"/>
        <v>0.43461191036065661</v>
      </c>
      <c r="AC314" s="454">
        <f t="shared" si="116"/>
        <v>97.857342057506855</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2372.8746222059999</v>
      </c>
      <c r="V315" s="475">
        <f t="shared" si="109"/>
        <v>1765.7894483280002</v>
      </c>
      <c r="W315" s="460">
        <f t="shared" si="110"/>
        <v>2690.404854424</v>
      </c>
      <c r="X315" s="476">
        <f t="shared" si="111"/>
        <v>3424.5200029319999</v>
      </c>
      <c r="Y315" s="476">
        <f t="shared" si="112"/>
        <v>1767.5684437540001</v>
      </c>
      <c r="Z315" s="478">
        <f t="shared" si="113"/>
        <v>134.936874996</v>
      </c>
      <c r="AA315" s="465">
        <f t="shared" si="114"/>
        <v>12156.094246639999</v>
      </c>
      <c r="AB315" s="429">
        <f t="shared" si="115"/>
        <v>0.33203393096719563</v>
      </c>
      <c r="AC315" s="454">
        <f t="shared" si="116"/>
        <v>96.260891987419555</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3000.4145264610002</v>
      </c>
      <c r="V316" s="475">
        <f t="shared" si="109"/>
        <v>2069.8319487199997</v>
      </c>
      <c r="W316" s="460">
        <f t="shared" si="110"/>
        <v>2933.6125577959997</v>
      </c>
      <c r="X316" s="476">
        <f t="shared" si="111"/>
        <v>3643.151267664</v>
      </c>
      <c r="Y316" s="476">
        <f t="shared" si="112"/>
        <v>1832.6327737399999</v>
      </c>
      <c r="Z316" s="478">
        <f t="shared" si="113"/>
        <v>141.17344027199999</v>
      </c>
      <c r="AA316" s="465">
        <f t="shared" si="114"/>
        <v>13620.816514652999</v>
      </c>
      <c r="AB316" s="429">
        <f t="shared" si="115"/>
        <v>0.37204164089079783</v>
      </c>
      <c r="AC316" s="454">
        <f t="shared" si="116"/>
        <v>99.404247658679324</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2290.184714554</v>
      </c>
      <c r="V317" s="475">
        <f t="shared" si="109"/>
        <v>1478.214745624</v>
      </c>
      <c r="W317" s="460">
        <f t="shared" si="110"/>
        <v>2207.5862332399997</v>
      </c>
      <c r="X317" s="476">
        <f t="shared" si="111"/>
        <v>2546.2400017680002</v>
      </c>
      <c r="Y317" s="476">
        <f t="shared" si="112"/>
        <v>1367.4361675399998</v>
      </c>
      <c r="Z317" s="478">
        <f t="shared" si="113"/>
        <v>130.12811705999999</v>
      </c>
      <c r="AA317" s="465">
        <f t="shared" si="114"/>
        <v>10019.789979785999</v>
      </c>
      <c r="AB317" s="429">
        <f t="shared" si="115"/>
        <v>0.27368249924301435</v>
      </c>
      <c r="AC317" s="454">
        <f t="shared" si="116"/>
        <v>99.451005621440643</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1586.935483947</v>
      </c>
      <c r="V318" s="475">
        <f t="shared" si="109"/>
        <v>985.33671964799998</v>
      </c>
      <c r="W318" s="460">
        <f t="shared" si="110"/>
        <v>1570.5148328120001</v>
      </c>
      <c r="X318" s="476">
        <f t="shared" si="111"/>
        <v>1699.3146640919999</v>
      </c>
      <c r="Y318" s="476">
        <f t="shared" si="112"/>
        <v>979.17075707600009</v>
      </c>
      <c r="Z318" s="478">
        <f t="shared" si="113"/>
        <v>111.09424874400001</v>
      </c>
      <c r="AA318" s="465">
        <f t="shared" si="114"/>
        <v>6932.3667063190005</v>
      </c>
      <c r="AB318" s="429">
        <f t="shared" si="115"/>
        <v>0.189352017325913</v>
      </c>
      <c r="AC318" s="454">
        <f t="shared" si="116"/>
        <v>98.561274172289544</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3069.1637518299999</v>
      </c>
      <c r="V319" s="475">
        <f t="shared" si="109"/>
        <v>2139.9811549599999</v>
      </c>
      <c r="W319" s="460">
        <f t="shared" si="110"/>
        <v>3450.3880842520002</v>
      </c>
      <c r="X319" s="476">
        <f t="shared" si="111"/>
        <v>4417.0395532559996</v>
      </c>
      <c r="Y319" s="476">
        <f t="shared" si="112"/>
        <v>2312.7294936779999</v>
      </c>
      <c r="Z319" s="478">
        <f t="shared" si="113"/>
        <v>139.72412480399998</v>
      </c>
      <c r="AA319" s="465">
        <f t="shared" si="114"/>
        <v>15529.026162779999</v>
      </c>
      <c r="AB319" s="429">
        <f t="shared" si="115"/>
        <v>0.42416285167791101</v>
      </c>
      <c r="AC319" s="454">
        <f t="shared" si="116"/>
        <v>95.916900391887978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3388.2201248060001</v>
      </c>
      <c r="V320" s="475">
        <f t="shared" si="109"/>
        <v>2439.302160664</v>
      </c>
      <c r="W320" s="460">
        <f t="shared" si="110"/>
        <v>3513.6372567000003</v>
      </c>
      <c r="X320" s="476">
        <f t="shared" si="111"/>
        <v>4340.8035228119998</v>
      </c>
      <c r="Y320" s="476">
        <f t="shared" si="112"/>
        <v>2320.99593822</v>
      </c>
      <c r="Z320" s="478">
        <f t="shared" si="113"/>
        <v>137.62234257599999</v>
      </c>
      <c r="AA320" s="465">
        <f t="shared" si="114"/>
        <v>16140.581345777999</v>
      </c>
      <c r="AB320" s="429">
        <f t="shared" si="115"/>
        <v>0.44086698931408591</v>
      </c>
      <c r="AC320" s="454">
        <f t="shared" si="116"/>
        <v>97.644523017779079</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1935.129462222</v>
      </c>
      <c r="V321" s="475">
        <f t="shared" si="109"/>
        <v>1316.55670104</v>
      </c>
      <c r="W321" s="460">
        <f t="shared" si="110"/>
        <v>1934.4199649760001</v>
      </c>
      <c r="X321" s="476">
        <f t="shared" si="111"/>
        <v>2330.7021372720001</v>
      </c>
      <c r="Y321" s="476">
        <f t="shared" si="112"/>
        <v>1282.1130801279999</v>
      </c>
      <c r="Z321" s="478">
        <f t="shared" si="113"/>
        <v>130.83950430000002</v>
      </c>
      <c r="AA321" s="465">
        <f t="shared" si="114"/>
        <v>8929.7608499380003</v>
      </c>
      <c r="AB321" s="429">
        <f t="shared" si="115"/>
        <v>0.24390923083057006</v>
      </c>
      <c r="AC321" s="454">
        <f t="shared" si="116"/>
        <v>97.392044938004133</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1748.8712872400001</v>
      </c>
      <c r="V322" s="475">
        <f t="shared" si="109"/>
        <v>1342.540112856</v>
      </c>
      <c r="W322" s="460">
        <f t="shared" si="110"/>
        <v>1903.6739764839999</v>
      </c>
      <c r="X322" s="476">
        <f t="shared" si="111"/>
        <v>2129.133453336</v>
      </c>
      <c r="Y322" s="476">
        <f t="shared" si="112"/>
        <v>1234.5874834439999</v>
      </c>
      <c r="Z322" s="478">
        <f t="shared" si="113"/>
        <v>128.32735561200002</v>
      </c>
      <c r="AA322" s="465">
        <f t="shared" si="114"/>
        <v>8487.133668972001</v>
      </c>
      <c r="AB322" s="429">
        <f t="shared" si="115"/>
        <v>0.23181922561448748</v>
      </c>
      <c r="AC322" s="454">
        <f t="shared" si="116"/>
        <v>97.03503316807091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2236.218823355</v>
      </c>
      <c r="V323" s="475">
        <f t="shared" si="109"/>
        <v>1540.4242361840002</v>
      </c>
      <c r="W323" s="460">
        <f t="shared" si="110"/>
        <v>2457.7084835159999</v>
      </c>
      <c r="X323" s="476">
        <f t="shared" si="111"/>
        <v>3185.9455150440003</v>
      </c>
      <c r="Y323" s="476">
        <f t="shared" si="112"/>
        <v>1661.9294223640002</v>
      </c>
      <c r="Z323" s="478">
        <f t="shared" si="113"/>
        <v>128.72345894399999</v>
      </c>
      <c r="AA323" s="465">
        <f t="shared" si="114"/>
        <v>11210.949939407001</v>
      </c>
      <c r="AB323" s="429">
        <f t="shared" si="115"/>
        <v>0.3062180748793259</v>
      </c>
      <c r="AC323" s="454">
        <f t="shared" si="116"/>
        <v>95.787716297514208</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1492.724586287</v>
      </c>
      <c r="V324" s="475">
        <f t="shared" si="109"/>
        <v>941.23739533599996</v>
      </c>
      <c r="W324" s="460">
        <f t="shared" si="110"/>
        <v>1532.5356054679999</v>
      </c>
      <c r="X324" s="476">
        <f t="shared" si="111"/>
        <v>1692.474996276</v>
      </c>
      <c r="Y324" s="476">
        <f t="shared" si="112"/>
        <v>1023.1675482620001</v>
      </c>
      <c r="Z324" s="478">
        <f t="shared" si="113"/>
        <v>99.764445432000002</v>
      </c>
      <c r="AA324" s="465">
        <f t="shared" si="114"/>
        <v>6781.9045770609991</v>
      </c>
      <c r="AB324" s="429">
        <f t="shared" si="115"/>
        <v>0.1852422653590724</v>
      </c>
      <c r="AC324" s="454">
        <f t="shared" si="116"/>
        <v>96.648680701557041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1728.888975418</v>
      </c>
      <c r="V326" s="529">
        <f t="shared" si="109"/>
        <v>1165.4781662559999</v>
      </c>
      <c r="W326" s="530">
        <f t="shared" si="110"/>
        <v>1764.0532914320002</v>
      </c>
      <c r="X326" s="529">
        <f t="shared" si="111"/>
        <v>2262.1274694959998</v>
      </c>
      <c r="Y326" s="529">
        <f t="shared" si="112"/>
        <v>1199.300989846</v>
      </c>
      <c r="Z326" s="530">
        <f t="shared" si="113"/>
        <v>97.512220847999998</v>
      </c>
      <c r="AA326" s="531">
        <f t="shared" si="114"/>
        <v>8217.3611132960013</v>
      </c>
      <c r="AB326" s="532">
        <f t="shared" si="115"/>
        <v>0.22445060537259298</v>
      </c>
      <c r="AC326" s="533">
        <f t="shared" si="116"/>
        <v>96.688092924517562</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2818.1189929309999</v>
      </c>
      <c r="V327" s="475">
        <f t="shared" si="109"/>
        <v>2103.8842028639997</v>
      </c>
      <c r="W327" s="460">
        <f t="shared" si="110"/>
        <v>2781.8120060599999</v>
      </c>
      <c r="X327" s="476">
        <f t="shared" si="111"/>
        <v>3616.6735813319997</v>
      </c>
      <c r="Y327" s="476">
        <f t="shared" si="112"/>
        <v>1794.8400928420001</v>
      </c>
      <c r="Z327" s="478">
        <f t="shared" si="113"/>
        <v>129.762983136</v>
      </c>
      <c r="AA327" s="465">
        <f t="shared" si="114"/>
        <v>13245.091859164997</v>
      </c>
      <c r="AB327" s="429">
        <f t="shared" si="115"/>
        <v>0.3617790243141405</v>
      </c>
      <c r="AC327" s="454">
        <f t="shared" si="116"/>
        <v>98.851265201083379</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1397.5109208060001</v>
      </c>
      <c r="V328" s="475">
        <f t="shared" si="109"/>
        <v>1090.6644964080001</v>
      </c>
      <c r="W328" s="460">
        <f t="shared" si="110"/>
        <v>1521.9341992359998</v>
      </c>
      <c r="X328" s="476">
        <f t="shared" si="111"/>
        <v>1895.685597612</v>
      </c>
      <c r="Y328" s="476">
        <f t="shared" si="112"/>
        <v>951.34629658200004</v>
      </c>
      <c r="Z328" s="478">
        <f t="shared" si="113"/>
        <v>94.935867384000005</v>
      </c>
      <c r="AA328" s="465">
        <f t="shared" si="114"/>
        <v>6952.0773780279997</v>
      </c>
      <c r="AB328" s="429">
        <f t="shared" si="115"/>
        <v>0.18989039846024419</v>
      </c>
      <c r="AC328" s="454">
        <f t="shared" si="116"/>
        <v>97.848410955159736</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2056.7923735149998</v>
      </c>
      <c r="V329" s="475">
        <f t="shared" ref="V329:V392" si="130">IFERROR(V$5*I329,"")</f>
        <v>1611.5373223200002</v>
      </c>
      <c r="W329" s="460">
        <f t="shared" ref="W329:W392" si="131">IFERROR(W$5*K329,"")</f>
        <v>2196.343954724</v>
      </c>
      <c r="X329" s="476">
        <f t="shared" ref="X329:X392" si="132">IFERROR(X$5*M329,"")</f>
        <v>2697.7347810839997</v>
      </c>
      <c r="Y329" s="476">
        <f t="shared" ref="Y329:Y392" si="133">IFERROR(Y$5*O329,"")</f>
        <v>1368.0429553900001</v>
      </c>
      <c r="Z329" s="478">
        <f t="shared" ref="Z329:Z392" si="134">IFERROR(Z$5*Q329,"")</f>
        <v>109.24667631600001</v>
      </c>
      <c r="AA329" s="465">
        <f t="shared" ref="AA329:AA392" si="135">IFERROR(SUM(U329:Z329),"")</f>
        <v>10039.698063348998</v>
      </c>
      <c r="AB329" s="429">
        <f t="shared" ref="AB329:AB392" si="136">IF(OR(AA329="", AA329=0), "", AA329/$AA$5)</f>
        <v>0.27422627252325799</v>
      </c>
      <c r="AC329" s="454">
        <f t="shared" ref="AC329:AC392" si="137">IF(OR(AB329="", AB329=0), "", IF(AN329&gt;0, AB329/AN329*100, ""))</f>
        <v>98.526270618058604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4227.9573452160002</v>
      </c>
      <c r="V330" s="475">
        <f t="shared" si="130"/>
        <v>2947.2204069519998</v>
      </c>
      <c r="W330" s="460">
        <f t="shared" si="131"/>
        <v>4069.65980932</v>
      </c>
      <c r="X330" s="476">
        <f t="shared" si="132"/>
        <v>5215.7784302999999</v>
      </c>
      <c r="Y330" s="476">
        <f t="shared" si="133"/>
        <v>2584.8243659959999</v>
      </c>
      <c r="Z330" s="478">
        <f t="shared" si="134"/>
        <v>168.08249607600001</v>
      </c>
      <c r="AA330" s="465">
        <f t="shared" si="135"/>
        <v>19213.522853859999</v>
      </c>
      <c r="AB330" s="429">
        <f t="shared" si="136"/>
        <v>0.52480191346480565</v>
      </c>
      <c r="AC330" s="454">
        <f t="shared" si="137"/>
        <v>99.451439264160427</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3424.5877058470001</v>
      </c>
      <c r="V331" s="475">
        <f t="shared" si="130"/>
        <v>2636.3827583520001</v>
      </c>
      <c r="W331" s="460">
        <f t="shared" si="131"/>
        <v>3944.2189220319997</v>
      </c>
      <c r="X331" s="476">
        <f t="shared" si="132"/>
        <v>5027.8177647839993</v>
      </c>
      <c r="Y331" s="476">
        <f t="shared" si="133"/>
        <v>2631.7833018639999</v>
      </c>
      <c r="Z331" s="478">
        <f t="shared" si="134"/>
        <v>166.965208332</v>
      </c>
      <c r="AA331" s="465">
        <f t="shared" si="135"/>
        <v>17831.755661210998</v>
      </c>
      <c r="AB331" s="429">
        <f t="shared" si="136"/>
        <v>0.48706005466146784</v>
      </c>
      <c r="AC331" s="454">
        <f t="shared" si="137"/>
        <v>95.993847733095379</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3839.3752781560001</v>
      </c>
      <c r="V332" s="475">
        <f t="shared" si="130"/>
        <v>2739.7943886080002</v>
      </c>
      <c r="W332" s="460">
        <f t="shared" si="131"/>
        <v>3738.2194030000001</v>
      </c>
      <c r="X332" s="476">
        <f t="shared" si="132"/>
        <v>4649.669753016</v>
      </c>
      <c r="Y332" s="476">
        <f t="shared" si="133"/>
        <v>2333.2162515479999</v>
      </c>
      <c r="Z332" s="478">
        <f t="shared" si="134"/>
        <v>173.316209004</v>
      </c>
      <c r="AA332" s="465">
        <f t="shared" si="135"/>
        <v>17473.591283332</v>
      </c>
      <c r="AB332" s="429">
        <f t="shared" si="136"/>
        <v>0.4772770829349649</v>
      </c>
      <c r="AC332" s="454">
        <f t="shared" si="137"/>
        <v>99.656630471522874</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2901.8508617010002</v>
      </c>
      <c r="V333" s="475">
        <f t="shared" si="130"/>
        <v>2042.3181080160002</v>
      </c>
      <c r="W333" s="460">
        <f t="shared" si="131"/>
        <v>2770.9058614320002</v>
      </c>
      <c r="X333" s="476">
        <f t="shared" si="132"/>
        <v>3277.4036169599999</v>
      </c>
      <c r="Y333" s="476">
        <f t="shared" si="133"/>
        <v>1716.3709551720001</v>
      </c>
      <c r="Z333" s="478">
        <f t="shared" si="134"/>
        <v>138.27112997999998</v>
      </c>
      <c r="AA333" s="465">
        <f t="shared" si="135"/>
        <v>12847.120533261001</v>
      </c>
      <c r="AB333" s="429">
        <f t="shared" si="136"/>
        <v>0.35090875783947451</v>
      </c>
      <c r="AC333" s="454">
        <f t="shared" si="137"/>
        <v>100.09534128638877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2314.3603093049996</v>
      </c>
      <c r="V334" s="475">
        <f t="shared" si="130"/>
        <v>1559.495509864</v>
      </c>
      <c r="W334" s="460">
        <f t="shared" si="131"/>
        <v>2258.5054212599998</v>
      </c>
      <c r="X334" s="476">
        <f t="shared" si="132"/>
        <v>2769.7500044520002</v>
      </c>
      <c r="Y334" s="476">
        <f t="shared" si="133"/>
        <v>1408.6421068340001</v>
      </c>
      <c r="Z334" s="478">
        <f t="shared" si="134"/>
        <v>105.33672093600001</v>
      </c>
      <c r="AA334" s="465">
        <f t="shared" si="135"/>
        <v>10416.090072651001</v>
      </c>
      <c r="AB334" s="429">
        <f t="shared" si="136"/>
        <v>0.28450711733224987</v>
      </c>
      <c r="AC334" s="454">
        <f t="shared" si="137"/>
        <v>99.432379252299697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4190.1295599570003</v>
      </c>
      <c r="V335" s="475">
        <f t="shared" si="130"/>
        <v>3138.006010088</v>
      </c>
      <c r="W335" s="460">
        <f t="shared" si="131"/>
        <v>4663.9725396639997</v>
      </c>
      <c r="X335" s="476">
        <f t="shared" si="132"/>
        <v>6065.3631668159996</v>
      </c>
      <c r="Y335" s="476">
        <f t="shared" si="133"/>
        <v>3155.4460359119998</v>
      </c>
      <c r="Z335" s="478">
        <f t="shared" si="134"/>
        <v>195.80325049200002</v>
      </c>
      <c r="AA335" s="465">
        <f t="shared" si="135"/>
        <v>21408.720562929</v>
      </c>
      <c r="AB335" s="429">
        <f t="shared" si="136"/>
        <v>0.58476197216489578</v>
      </c>
      <c r="AC335" s="454">
        <f t="shared" si="137"/>
        <v>96.102481082957411</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4145.7673700190007</v>
      </c>
      <c r="V336" s="475">
        <f t="shared" si="130"/>
        <v>2937.6936224400001</v>
      </c>
      <c r="W336" s="460">
        <f t="shared" si="131"/>
        <v>4075.6451339439996</v>
      </c>
      <c r="X336" s="476">
        <f t="shared" si="132"/>
        <v>4995.3842506439996</v>
      </c>
      <c r="Y336" s="476">
        <f t="shared" si="133"/>
        <v>2506.0196907180002</v>
      </c>
      <c r="Z336" s="478">
        <f t="shared" si="134"/>
        <v>150.69285746399999</v>
      </c>
      <c r="AA336" s="465">
        <f t="shared" si="135"/>
        <v>18811.202925229001</v>
      </c>
      <c r="AB336" s="429">
        <f t="shared" si="136"/>
        <v>0.51381286840646256</v>
      </c>
      <c r="AC336" s="454">
        <f t="shared" si="137"/>
        <v>100.00906205916331</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2195.7867830579999</v>
      </c>
      <c r="V337" s="475">
        <f t="shared" si="130"/>
        <v>1412.7455391440001</v>
      </c>
      <c r="W337" s="460">
        <f t="shared" si="131"/>
        <v>2096.125478376</v>
      </c>
      <c r="X337" s="476">
        <f t="shared" si="132"/>
        <v>2551.2149866199998</v>
      </c>
      <c r="Y337" s="476">
        <f t="shared" si="133"/>
        <v>1395.0228532420001</v>
      </c>
      <c r="Z337" s="478">
        <f t="shared" si="134"/>
        <v>131.58688608</v>
      </c>
      <c r="AA337" s="465">
        <f t="shared" si="135"/>
        <v>9782.4825265199997</v>
      </c>
      <c r="AB337" s="429">
        <f t="shared" si="136"/>
        <v>0.26720063714512032</v>
      </c>
      <c r="AC337" s="454">
        <f t="shared" si="137"/>
        <v>97.93713016633599</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2601.1146160999997</v>
      </c>
      <c r="V338" s="475">
        <f t="shared" si="130"/>
        <v>2063.5957453599999</v>
      </c>
      <c r="W338" s="460">
        <f t="shared" si="131"/>
        <v>2927.4705288519999</v>
      </c>
      <c r="X338" s="476">
        <f t="shared" si="132"/>
        <v>3679.4426758919999</v>
      </c>
      <c r="Y338" s="476">
        <f t="shared" si="133"/>
        <v>1905.8943157199999</v>
      </c>
      <c r="Z338" s="478">
        <f t="shared" si="134"/>
        <v>148.31549199599999</v>
      </c>
      <c r="AA338" s="465">
        <f t="shared" si="135"/>
        <v>13325.833373919999</v>
      </c>
      <c r="AB338" s="429">
        <f t="shared" si="136"/>
        <v>0.36398441380787194</v>
      </c>
      <c r="AC338" s="454">
        <f t="shared" si="137"/>
        <v>96.811842617218176</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3409.512033345</v>
      </c>
      <c r="V339" s="475">
        <f t="shared" si="130"/>
        <v>2403.0346847760002</v>
      </c>
      <c r="W339" s="460">
        <f t="shared" si="131"/>
        <v>3699.1780434520001</v>
      </c>
      <c r="X339" s="476">
        <f t="shared" si="132"/>
        <v>4727.6559947880005</v>
      </c>
      <c r="Y339" s="476">
        <f t="shared" si="133"/>
        <v>2410.08481798</v>
      </c>
      <c r="Z339" s="478">
        <f t="shared" si="134"/>
        <v>166.87508191199998</v>
      </c>
      <c r="AA339" s="465">
        <f t="shared" si="135"/>
        <v>16816.340656253004</v>
      </c>
      <c r="AB339" s="429">
        <f t="shared" si="136"/>
        <v>0.45932481101999406</v>
      </c>
      <c r="AC339" s="454">
        <f t="shared" si="137"/>
        <v>96.991031180915925</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1969.4001099079999</v>
      </c>
      <c r="V340" s="475">
        <f t="shared" si="130"/>
        <v>1373.315360568</v>
      </c>
      <c r="W340" s="460">
        <f t="shared" si="131"/>
        <v>1984.9149899880001</v>
      </c>
      <c r="X340" s="476">
        <f t="shared" si="132"/>
        <v>2373.0007845720002</v>
      </c>
      <c r="Y340" s="476">
        <f t="shared" si="133"/>
        <v>1273.652743846</v>
      </c>
      <c r="Z340" s="478">
        <f t="shared" si="134"/>
        <v>109.105465056</v>
      </c>
      <c r="AA340" s="465">
        <f t="shared" si="135"/>
        <v>9083.3894539379999</v>
      </c>
      <c r="AB340" s="429">
        <f t="shared" si="136"/>
        <v>0.24810547250656906</v>
      </c>
      <c r="AC340" s="454">
        <f t="shared" si="137"/>
        <v>98.300523468999842</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4803.4775401799998</v>
      </c>
      <c r="V342" s="475">
        <f t="shared" si="130"/>
        <v>3454.9959748800002</v>
      </c>
      <c r="W342" s="460">
        <f t="shared" si="131"/>
        <v>4683.4904529200003</v>
      </c>
      <c r="X342" s="476">
        <f t="shared" si="132"/>
        <v>5975.3650831200002</v>
      </c>
      <c r="Y342" s="476">
        <f t="shared" si="133"/>
        <v>2979.7109884380002</v>
      </c>
      <c r="Z342" s="478">
        <f t="shared" si="134"/>
        <v>129.19703989199999</v>
      </c>
      <c r="AA342" s="465">
        <f t="shared" si="135"/>
        <v>22026.237079429997</v>
      </c>
      <c r="AB342" s="429">
        <f t="shared" si="136"/>
        <v>0.60162893882794777</v>
      </c>
      <c r="AC342" s="454">
        <f t="shared" si="137"/>
        <v>99.623219173853144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4486.5999818420005</v>
      </c>
      <c r="V343" s="475">
        <f t="shared" si="130"/>
        <v>3173.8345048400001</v>
      </c>
      <c r="W343" s="460">
        <f t="shared" si="131"/>
        <v>4408.9983318799996</v>
      </c>
      <c r="X343" s="476">
        <f t="shared" si="132"/>
        <v>5581.1800199280005</v>
      </c>
      <c r="Y343" s="476">
        <f t="shared" si="133"/>
        <v>2730.543473578</v>
      </c>
      <c r="Z343" s="478">
        <f t="shared" si="134"/>
        <v>137.30164962000001</v>
      </c>
      <c r="AA343" s="465">
        <f t="shared" si="135"/>
        <v>20518.457961688</v>
      </c>
      <c r="AB343" s="429">
        <f t="shared" si="136"/>
        <v>0.56044516570670022</v>
      </c>
      <c r="AC343" s="454">
        <f t="shared" si="137"/>
        <v>99.92893463837153</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1823.818323558</v>
      </c>
      <c r="V344" s="475">
        <f t="shared" si="130"/>
        <v>1082.107688912</v>
      </c>
      <c r="W344" s="460">
        <f t="shared" si="131"/>
        <v>1769.267893016</v>
      </c>
      <c r="X344" s="476">
        <f t="shared" si="132"/>
        <v>2344.8938048519999</v>
      </c>
      <c r="Y344" s="476">
        <f t="shared" si="133"/>
        <v>1235.709343662</v>
      </c>
      <c r="Z344" s="478">
        <f t="shared" si="134"/>
        <v>63.38916012</v>
      </c>
      <c r="AA344" s="465">
        <f t="shared" si="135"/>
        <v>8319.1862141199981</v>
      </c>
      <c r="AB344" s="429">
        <f t="shared" si="136"/>
        <v>0.22723187605145989</v>
      </c>
      <c r="AC344" s="454">
        <f t="shared" si="137"/>
        <v>96.814012873413731</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835.21637236399999</v>
      </c>
      <c r="V345" s="475">
        <f t="shared" si="130"/>
        <v>576.05632324800001</v>
      </c>
      <c r="W345" s="460">
        <f t="shared" si="131"/>
        <v>842.26375173999998</v>
      </c>
      <c r="X345" s="476">
        <f t="shared" si="132"/>
        <v>937.59364797600006</v>
      </c>
      <c r="Y345" s="476">
        <f t="shared" si="133"/>
        <v>432.42865560600001</v>
      </c>
      <c r="Z345" s="478">
        <f t="shared" si="134"/>
        <v>39.651894108</v>
      </c>
      <c r="AA345" s="465">
        <f t="shared" si="135"/>
        <v>3663.2106450419997</v>
      </c>
      <c r="AB345" s="429">
        <f t="shared" si="136"/>
        <v>0.10005765057064815</v>
      </c>
      <c r="AC345" s="454">
        <f t="shared" si="137"/>
        <v>103.14153776872395</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554.78886013099998</v>
      </c>
      <c r="V346" s="475">
        <f t="shared" si="130"/>
        <v>368.84337048800001</v>
      </c>
      <c r="W346" s="460">
        <f t="shared" si="131"/>
        <v>553.02729157600004</v>
      </c>
      <c r="X346" s="476">
        <f t="shared" si="132"/>
        <v>800.56704089999994</v>
      </c>
      <c r="Y346" s="476">
        <f t="shared" si="133"/>
        <v>435.16407602000004</v>
      </c>
      <c r="Z346" s="478">
        <f t="shared" si="134"/>
        <v>22.491310379999998</v>
      </c>
      <c r="AA346" s="465">
        <f t="shared" si="135"/>
        <v>2734.8819494950003</v>
      </c>
      <c r="AB346" s="429">
        <f t="shared" si="136"/>
        <v>7.4701099382562627E-2</v>
      </c>
      <c r="AC346" s="454">
        <f t="shared" si="137"/>
        <v>94.132921813998223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615.104489285</v>
      </c>
      <c r="V347" s="475">
        <f t="shared" si="130"/>
        <v>415.48922024000001</v>
      </c>
      <c r="W347" s="460">
        <f t="shared" si="131"/>
        <v>600.25952661999997</v>
      </c>
      <c r="X347" s="476">
        <f t="shared" si="132"/>
        <v>765.16937093999991</v>
      </c>
      <c r="Y347" s="476">
        <f t="shared" si="133"/>
        <v>371.81631876999995</v>
      </c>
      <c r="Z347" s="478">
        <f t="shared" si="134"/>
        <v>33.708060504000002</v>
      </c>
      <c r="AA347" s="465">
        <f t="shared" si="135"/>
        <v>2801.5469863590006</v>
      </c>
      <c r="AB347" s="429">
        <f t="shared" si="136"/>
        <v>7.65220012116304E-2</v>
      </c>
      <c r="AC347" s="454">
        <f t="shared" si="137"/>
        <v>99.31782086853427</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397.34670708700003</v>
      </c>
      <c r="V348" s="475">
        <f t="shared" si="130"/>
        <v>260.48193716000003</v>
      </c>
      <c r="W348" s="460">
        <f t="shared" si="131"/>
        <v>325.70152421199998</v>
      </c>
      <c r="X348" s="476">
        <f t="shared" si="132"/>
        <v>450.49970634000005</v>
      </c>
      <c r="Y348" s="476">
        <f t="shared" si="133"/>
        <v>218.90988947000002</v>
      </c>
      <c r="Z348" s="478">
        <f t="shared" si="134"/>
        <v>17.817080915999998</v>
      </c>
      <c r="AA348" s="465">
        <f t="shared" si="135"/>
        <v>1670.756845185</v>
      </c>
      <c r="AB348" s="429">
        <f t="shared" si="136"/>
        <v>4.5635378579798422E-2</v>
      </c>
      <c r="AC348" s="454">
        <f t="shared" si="137"/>
        <v>100.3649203319918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182.20086504400001</v>
      </c>
      <c r="V349" s="475">
        <f t="shared" si="130"/>
        <v>155.410193424</v>
      </c>
      <c r="W349" s="460">
        <f t="shared" si="131"/>
        <v>210.85207744799999</v>
      </c>
      <c r="X349" s="476">
        <f t="shared" si="132"/>
        <v>268.779659976</v>
      </c>
      <c r="Y349" s="476">
        <f t="shared" si="133"/>
        <v>130.60724530799999</v>
      </c>
      <c r="Z349" s="478">
        <f t="shared" si="134"/>
        <v>17.03615658</v>
      </c>
      <c r="AA349" s="465">
        <f t="shared" si="135"/>
        <v>964.88619777999997</v>
      </c>
      <c r="AB349" s="429">
        <f t="shared" si="136"/>
        <v>2.6355089939635628E-2</v>
      </c>
      <c r="AC349" s="454">
        <f t="shared" si="137"/>
        <v>97.068189659030452</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2574.3603807019999</v>
      </c>
      <c r="V350" s="475">
        <f t="shared" si="130"/>
        <v>1780.207486304</v>
      </c>
      <c r="W350" s="460">
        <f t="shared" si="131"/>
        <v>2319.2552456479998</v>
      </c>
      <c r="X350" s="476">
        <f t="shared" si="132"/>
        <v>2927.3589240480001</v>
      </c>
      <c r="Y350" s="476">
        <f t="shared" si="133"/>
        <v>1439.314233222</v>
      </c>
      <c r="Z350" s="478">
        <f t="shared" si="134"/>
        <v>66.061526255999993</v>
      </c>
      <c r="AA350" s="465">
        <f t="shared" si="135"/>
        <v>11106.557796179999</v>
      </c>
      <c r="AB350" s="429">
        <f t="shared" si="136"/>
        <v>0.30336668750320939</v>
      </c>
      <c r="AC350" s="454">
        <f t="shared" si="137"/>
        <v>101.3227856632268</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445.24556227800002</v>
      </c>
      <c r="V351" s="475">
        <f t="shared" si="130"/>
        <v>293.09159545599999</v>
      </c>
      <c r="W351" s="460">
        <f t="shared" si="131"/>
        <v>379.84854808400002</v>
      </c>
      <c r="X351" s="476">
        <f t="shared" si="132"/>
        <v>524.784227676</v>
      </c>
      <c r="Y351" s="476">
        <f t="shared" si="133"/>
        <v>299.13998083000001</v>
      </c>
      <c r="Z351" s="478">
        <f t="shared" si="134"/>
        <v>28.968796056000002</v>
      </c>
      <c r="AA351" s="465">
        <f t="shared" si="135"/>
        <v>1971.0787103800001</v>
      </c>
      <c r="AB351" s="429">
        <f t="shared" si="136"/>
        <v>5.3838428624730275E-2</v>
      </c>
      <c r="AC351" s="454">
        <f t="shared" si="137"/>
        <v>95.97231232502287</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3266.703502634</v>
      </c>
      <c r="V352" s="475">
        <f t="shared" si="130"/>
        <v>2289.6811999360002</v>
      </c>
      <c r="W352" s="460">
        <f t="shared" si="131"/>
        <v>3123.0654741400003</v>
      </c>
      <c r="X352" s="476">
        <f t="shared" si="132"/>
        <v>3867.656269308</v>
      </c>
      <c r="Y352" s="476">
        <f t="shared" si="133"/>
        <v>1924.2557233120001</v>
      </c>
      <c r="Z352" s="478">
        <f t="shared" si="134"/>
        <v>110.32994816399999</v>
      </c>
      <c r="AA352" s="465">
        <f t="shared" si="135"/>
        <v>14581.692117494002</v>
      </c>
      <c r="AB352" s="429">
        <f t="shared" si="136"/>
        <v>0.39828718465745272</v>
      </c>
      <c r="AC352" s="454">
        <f t="shared" si="137"/>
        <v>100.40544859761327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444.42321477400003</v>
      </c>
      <c r="V353" s="475">
        <f t="shared" si="130"/>
        <v>286.14128704799998</v>
      </c>
      <c r="W353" s="460">
        <f t="shared" si="131"/>
        <v>375.38723540400002</v>
      </c>
      <c r="X353" s="476">
        <f t="shared" si="132"/>
        <v>494.87717725199997</v>
      </c>
      <c r="Y353" s="476">
        <f t="shared" si="133"/>
        <v>240.47409276599998</v>
      </c>
      <c r="Z353" s="478">
        <f t="shared" si="134"/>
        <v>13.830273888000001</v>
      </c>
      <c r="AA353" s="465">
        <f t="shared" si="135"/>
        <v>1855.1332811319999</v>
      </c>
      <c r="AB353" s="429">
        <f t="shared" si="136"/>
        <v>5.0671472539182208E-2</v>
      </c>
      <c r="AC353" s="454">
        <f t="shared" si="137"/>
        <v>101.23442571963437</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320.46309325800001</v>
      </c>
      <c r="V354" s="475">
        <f t="shared" si="130"/>
        <v>241.85353871999999</v>
      </c>
      <c r="W354" s="460">
        <f t="shared" si="131"/>
        <v>312.72902085600003</v>
      </c>
      <c r="X354" s="476">
        <f t="shared" si="132"/>
        <v>352.023777876</v>
      </c>
      <c r="Y354" s="476">
        <f t="shared" si="133"/>
        <v>187.97416989600001</v>
      </c>
      <c r="Z354" s="478">
        <f t="shared" si="134"/>
        <v>21.795466080000001</v>
      </c>
      <c r="AA354" s="465">
        <f t="shared" si="135"/>
        <v>1436.839066686</v>
      </c>
      <c r="AB354" s="429">
        <f t="shared" si="136"/>
        <v>3.9246102720111441E-2</v>
      </c>
      <c r="AC354" s="454">
        <f t="shared" si="137"/>
        <v>100.28213239786274</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1991.3436699859999</v>
      </c>
      <c r="V355" s="475">
        <f t="shared" si="130"/>
        <v>1348.022522368</v>
      </c>
      <c r="W355" s="460">
        <f t="shared" si="131"/>
        <v>2069.1516547359997</v>
      </c>
      <c r="X355" s="476">
        <f t="shared" si="132"/>
        <v>2655.177545472</v>
      </c>
      <c r="Y355" s="476">
        <f t="shared" si="133"/>
        <v>1297.643199418</v>
      </c>
      <c r="Z355" s="478">
        <f t="shared" si="134"/>
        <v>102.29687045999999</v>
      </c>
      <c r="AA355" s="465">
        <f t="shared" si="135"/>
        <v>9463.6354624399992</v>
      </c>
      <c r="AB355" s="429">
        <f t="shared" si="136"/>
        <v>0.25849158620196111</v>
      </c>
      <c r="AC355" s="454">
        <f t="shared" si="137"/>
        <v>98.201150698803403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813.82278197000005</v>
      </c>
      <c r="V356" s="475">
        <f t="shared" si="130"/>
        <v>629.35846217599999</v>
      </c>
      <c r="W356" s="460">
        <f t="shared" si="131"/>
        <v>901.78961237600004</v>
      </c>
      <c r="X356" s="476">
        <f t="shared" si="132"/>
        <v>1288.3707922320002</v>
      </c>
      <c r="Y356" s="476">
        <f t="shared" si="133"/>
        <v>642.54145785200001</v>
      </c>
      <c r="Z356" s="478">
        <f t="shared" si="134"/>
        <v>33.194764536000001</v>
      </c>
      <c r="AA356" s="465">
        <f t="shared" si="135"/>
        <v>4309.0778711420007</v>
      </c>
      <c r="AB356" s="429">
        <f t="shared" si="136"/>
        <v>0.11769899404938408</v>
      </c>
      <c r="AC356" s="454">
        <f t="shared" si="137"/>
        <v>95.271328616883594</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90.379726887999993</v>
      </c>
      <c r="V357" s="475">
        <f t="shared" si="130"/>
        <v>65.007401407999993</v>
      </c>
      <c r="W357" s="460">
        <f t="shared" si="131"/>
        <v>88.198498015999988</v>
      </c>
      <c r="X357" s="476">
        <f t="shared" si="132"/>
        <v>92.779017252000003</v>
      </c>
      <c r="Y357" s="476">
        <f t="shared" si="133"/>
        <v>56.013825145999995</v>
      </c>
      <c r="Z357" s="478">
        <f t="shared" si="134"/>
        <v>5.3842336680000003</v>
      </c>
      <c r="AA357" s="465">
        <f t="shared" si="135"/>
        <v>397.76270237799997</v>
      </c>
      <c r="AB357" s="429">
        <f t="shared" si="136"/>
        <v>1.0864568090956268E-2</v>
      </c>
      <c r="AC357" s="454">
        <f t="shared" si="137"/>
        <v>99.218321178178144</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444.61699008100004</v>
      </c>
      <c r="V358" s="475">
        <f t="shared" si="130"/>
        <v>215.87191002399999</v>
      </c>
      <c r="W358" s="460">
        <f t="shared" si="131"/>
        <v>371.92540441599999</v>
      </c>
      <c r="X358" s="476">
        <f t="shared" si="132"/>
        <v>478.54247171999998</v>
      </c>
      <c r="Y358" s="476">
        <f t="shared" si="133"/>
        <v>232.53662125999998</v>
      </c>
      <c r="Z358" s="478">
        <f t="shared" si="134"/>
        <v>21.821554151999997</v>
      </c>
      <c r="AA358" s="465">
        <f t="shared" si="135"/>
        <v>1765.3149516530002</v>
      </c>
      <c r="AB358" s="429">
        <f t="shared" si="136"/>
        <v>4.8218157156401084E-2</v>
      </c>
      <c r="AC358" s="454">
        <f t="shared" si="137"/>
        <v>100.55371023884419</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304.72061490200002</v>
      </c>
      <c r="V359" s="475">
        <f t="shared" si="130"/>
        <v>186.59736486399999</v>
      </c>
      <c r="W359" s="460">
        <f t="shared" si="131"/>
        <v>293.52928448400002</v>
      </c>
      <c r="X359" s="476">
        <f t="shared" si="132"/>
        <v>327.03801300000003</v>
      </c>
      <c r="Y359" s="476">
        <f t="shared" si="133"/>
        <v>187.353063738</v>
      </c>
      <c r="Z359" s="478">
        <f t="shared" si="134"/>
        <v>23.289943427999997</v>
      </c>
      <c r="AA359" s="465">
        <f t="shared" si="135"/>
        <v>1322.5282844160001</v>
      </c>
      <c r="AB359" s="429">
        <f t="shared" si="136"/>
        <v>3.6123795701182709E-2</v>
      </c>
      <c r="AC359" s="454">
        <f t="shared" si="137"/>
        <v>98.245972122979069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352.59146459900001</v>
      </c>
      <c r="V360" s="475">
        <f t="shared" si="130"/>
        <v>323.19892092800001</v>
      </c>
      <c r="W360" s="460">
        <f t="shared" si="131"/>
        <v>450.78295145600003</v>
      </c>
      <c r="X360" s="476">
        <f t="shared" si="132"/>
        <v>588.00750812399997</v>
      </c>
      <c r="Y360" s="476">
        <f t="shared" si="133"/>
        <v>301.59873208800002</v>
      </c>
      <c r="Z360" s="478">
        <f t="shared" si="134"/>
        <v>32.645662260000002</v>
      </c>
      <c r="AA360" s="465">
        <f t="shared" si="135"/>
        <v>2048.825239455</v>
      </c>
      <c r="AB360" s="429">
        <f t="shared" si="136"/>
        <v>5.5962012495015159E-2</v>
      </c>
      <c r="AC360" s="454">
        <f t="shared" si="137"/>
        <v>94.562147295458161</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1436.3042318570001</v>
      </c>
      <c r="V361" s="475">
        <f t="shared" si="130"/>
        <v>1050.988977776</v>
      </c>
      <c r="W361" s="460">
        <f t="shared" si="131"/>
        <v>1278.5661938999999</v>
      </c>
      <c r="X361" s="476">
        <f t="shared" si="132"/>
        <v>1530.1456412519999</v>
      </c>
      <c r="Y361" s="476">
        <f t="shared" si="133"/>
        <v>660.87139127</v>
      </c>
      <c r="Z361" s="478">
        <f t="shared" si="134"/>
        <v>43.963487447999995</v>
      </c>
      <c r="AA361" s="465">
        <f t="shared" si="135"/>
        <v>6000.8399235029992</v>
      </c>
      <c r="AB361" s="429">
        <f t="shared" si="136"/>
        <v>0.16390811295793611</v>
      </c>
      <c r="AC361" s="454">
        <f t="shared" si="137"/>
        <v>105.48629797644212</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454.478962454</v>
      </c>
      <c r="V362" s="475">
        <f t="shared" si="130"/>
        <v>317.20275428000002</v>
      </c>
      <c r="W362" s="460">
        <f t="shared" si="131"/>
        <v>427.57352768800001</v>
      </c>
      <c r="X362" s="476">
        <f t="shared" si="132"/>
        <v>563.82747156000005</v>
      </c>
      <c r="Y362" s="476">
        <f t="shared" si="133"/>
        <v>274.721933788</v>
      </c>
      <c r="Z362" s="478">
        <f t="shared" si="134"/>
        <v>27.275203751999999</v>
      </c>
      <c r="AA362" s="465">
        <f t="shared" si="135"/>
        <v>2065.0798535220001</v>
      </c>
      <c r="AB362" s="429">
        <f t="shared" si="136"/>
        <v>5.6405994196334436E-2</v>
      </c>
      <c r="AC362" s="454">
        <f t="shared" si="137"/>
        <v>99.086035407738166</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403.05956396199997</v>
      </c>
      <c r="V363" s="475">
        <f t="shared" si="130"/>
        <v>241.02473879199999</v>
      </c>
      <c r="W363" s="460">
        <f t="shared" si="131"/>
        <v>343.25032438400001</v>
      </c>
      <c r="X363" s="476">
        <f t="shared" si="132"/>
        <v>428.88152847600003</v>
      </c>
      <c r="Y363" s="476">
        <f t="shared" si="133"/>
        <v>212.618153264</v>
      </c>
      <c r="Z363" s="478">
        <f t="shared" si="134"/>
        <v>20.92254294</v>
      </c>
      <c r="AA363" s="465">
        <f t="shared" si="135"/>
        <v>1649.7568518180001</v>
      </c>
      <c r="AB363" s="429">
        <f t="shared" si="136"/>
        <v>4.5061780662041466E-2</v>
      </c>
      <c r="AC363" s="454">
        <f t="shared" si="137"/>
        <v>101.11984426396461</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880.27165429499996</v>
      </c>
      <c r="V364" s="475">
        <f t="shared" si="130"/>
        <v>575.19867704000001</v>
      </c>
      <c r="W364" s="460">
        <f t="shared" si="131"/>
        <v>939.61867515199992</v>
      </c>
      <c r="X364" s="476">
        <f t="shared" si="132"/>
        <v>1267.3049173800002</v>
      </c>
      <c r="Y364" s="476">
        <f t="shared" si="133"/>
        <v>631.59090580599991</v>
      </c>
      <c r="Z364" s="478">
        <f t="shared" si="134"/>
        <v>33.808252092000004</v>
      </c>
      <c r="AA364" s="465">
        <f t="shared" si="135"/>
        <v>4327.7930817649994</v>
      </c>
      <c r="AB364" s="429">
        <f t="shared" si="136"/>
        <v>0.11821018496531095</v>
      </c>
      <c r="AC364" s="454">
        <f t="shared" si="137"/>
        <v>96.453688917597773</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2377.0139413789998</v>
      </c>
      <c r="V365" s="475">
        <f t="shared" si="130"/>
        <v>1548.2181444160001</v>
      </c>
      <c r="W365" s="460">
        <f t="shared" si="131"/>
        <v>2578.8824479599998</v>
      </c>
      <c r="X365" s="476">
        <f t="shared" si="132"/>
        <v>3523.3112432040002</v>
      </c>
      <c r="Y365" s="476">
        <f t="shared" si="133"/>
        <v>1815.798798966</v>
      </c>
      <c r="Z365" s="478">
        <f t="shared" si="134"/>
        <v>77.901208932000003</v>
      </c>
      <c r="AA365" s="465">
        <f t="shared" si="135"/>
        <v>11921.125784857</v>
      </c>
      <c r="AB365" s="429">
        <f t="shared" si="136"/>
        <v>0.32561595653920955</v>
      </c>
      <c r="AC365" s="454">
        <f t="shared" si="137"/>
        <v>95.335375012259121</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1467.4758021330001</v>
      </c>
      <c r="V366" s="475">
        <f t="shared" si="130"/>
        <v>827.89065759199991</v>
      </c>
      <c r="W366" s="460">
        <f t="shared" si="131"/>
        <v>1549.8161665520001</v>
      </c>
      <c r="X366" s="476">
        <f t="shared" si="132"/>
        <v>2060.407436688</v>
      </c>
      <c r="Y366" s="476">
        <f t="shared" si="133"/>
        <v>1073.4248625160001</v>
      </c>
      <c r="Z366" s="478">
        <f t="shared" si="134"/>
        <v>54.811540488000006</v>
      </c>
      <c r="AA366" s="465">
        <f t="shared" si="135"/>
        <v>7033.8264659690003</v>
      </c>
      <c r="AB366" s="429">
        <f t="shared" si="136"/>
        <v>0.19212330900464342</v>
      </c>
      <c r="AC366" s="454">
        <f t="shared" si="137"/>
        <v>95.520353883275362</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1219.2820617010002</v>
      </c>
      <c r="V367" s="475">
        <f t="shared" si="130"/>
        <v>876.99267461600004</v>
      </c>
      <c r="W367" s="460">
        <f t="shared" si="131"/>
        <v>1122.332985772</v>
      </c>
      <c r="X367" s="476">
        <f t="shared" si="132"/>
        <v>1529.7170316719998</v>
      </c>
      <c r="Y367" s="476">
        <f t="shared" si="133"/>
        <v>737.02757112200004</v>
      </c>
      <c r="Z367" s="478">
        <f t="shared" si="134"/>
        <v>42.081011508000003</v>
      </c>
      <c r="AA367" s="465">
        <f t="shared" si="135"/>
        <v>5527.4333363910009</v>
      </c>
      <c r="AB367" s="429">
        <f t="shared" si="136"/>
        <v>0.15097739303463442</v>
      </c>
      <c r="AC367" s="454">
        <f t="shared" si="137"/>
        <v>99.598074584531929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792.74165035999999</v>
      </c>
      <c r="V368" s="475">
        <f t="shared" si="130"/>
        <v>537.90931233599997</v>
      </c>
      <c r="W368" s="460">
        <f t="shared" si="131"/>
        <v>710.60413779599992</v>
      </c>
      <c r="X368" s="476">
        <f t="shared" si="132"/>
        <v>1038.621715944</v>
      </c>
      <c r="Y368" s="476">
        <f t="shared" si="133"/>
        <v>502.985927468</v>
      </c>
      <c r="Z368" s="478">
        <f t="shared" si="134"/>
        <v>27.442888931999999</v>
      </c>
      <c r="AA368" s="465">
        <f t="shared" si="135"/>
        <v>3610.3056328360003</v>
      </c>
      <c r="AB368" s="429">
        <f t="shared" si="136"/>
        <v>9.8612592740870239E-2</v>
      </c>
      <c r="AC368" s="454">
        <f t="shared" si="137"/>
        <v>98.131731414408378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336.284549986</v>
      </c>
      <c r="V369" s="475">
        <f t="shared" si="130"/>
        <v>254.443867192</v>
      </c>
      <c r="W369" s="460">
        <f t="shared" si="131"/>
        <v>328.16864175199998</v>
      </c>
      <c r="X369" s="476">
        <f t="shared" si="132"/>
        <v>418.326710424</v>
      </c>
      <c r="Y369" s="476">
        <f t="shared" si="133"/>
        <v>186.26629835999998</v>
      </c>
      <c r="Z369" s="478">
        <f t="shared" si="134"/>
        <v>17.327846352000002</v>
      </c>
      <c r="AA369" s="465">
        <f t="shared" si="135"/>
        <v>1540.8179140660002</v>
      </c>
      <c r="AB369" s="429">
        <f t="shared" si="136"/>
        <v>4.2086201252792881E-2</v>
      </c>
      <c r="AC369" s="454">
        <f t="shared" si="137"/>
        <v>101.57582886397618</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673.87796896200007</v>
      </c>
      <c r="V370" s="475">
        <f t="shared" si="130"/>
        <v>431.61400891199997</v>
      </c>
      <c r="W370" s="460">
        <f t="shared" si="131"/>
        <v>563.69406411199998</v>
      </c>
      <c r="X370" s="476">
        <f t="shared" si="132"/>
        <v>718.55824574400003</v>
      </c>
      <c r="Y370" s="476">
        <f t="shared" si="133"/>
        <v>321.67165121800002</v>
      </c>
      <c r="Z370" s="478">
        <f t="shared" si="134"/>
        <v>19.935874128000002</v>
      </c>
      <c r="AA370" s="465">
        <f t="shared" si="135"/>
        <v>2729.3518130759999</v>
      </c>
      <c r="AB370" s="429">
        <f t="shared" si="136"/>
        <v>7.4550048157001989E-2</v>
      </c>
      <c r="AC370" s="454">
        <f t="shared" si="137"/>
        <v>103.89363673614747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1878.7182083780001</v>
      </c>
      <c r="V371" s="475">
        <f t="shared" si="130"/>
        <v>1393.4505126639999</v>
      </c>
      <c r="W371" s="460">
        <f t="shared" si="131"/>
        <v>1833.377128696</v>
      </c>
      <c r="X371" s="476">
        <f t="shared" si="132"/>
        <v>2337.0624905519999</v>
      </c>
      <c r="Y371" s="476">
        <f t="shared" si="133"/>
        <v>1135.641342916</v>
      </c>
      <c r="Z371" s="478">
        <f t="shared" si="134"/>
        <v>51.830819147999996</v>
      </c>
      <c r="AA371" s="465">
        <f t="shared" si="135"/>
        <v>8630.0805023539997</v>
      </c>
      <c r="AB371" s="429">
        <f t="shared" si="136"/>
        <v>0.23572370332288109</v>
      </c>
      <c r="AC371" s="454">
        <f t="shared" si="137"/>
        <v>100.27340505461191</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934.44959394600005</v>
      </c>
      <c r="V372" s="475">
        <f t="shared" si="130"/>
        <v>593.411850104</v>
      </c>
      <c r="W372" s="460">
        <f t="shared" si="131"/>
        <v>927.80698558000006</v>
      </c>
      <c r="X372" s="476">
        <f t="shared" si="132"/>
        <v>1182.7042404599999</v>
      </c>
      <c r="Y372" s="476">
        <f t="shared" si="133"/>
        <v>622.10668481799996</v>
      </c>
      <c r="Z372" s="478">
        <f t="shared" si="134"/>
        <v>33.417653028000004</v>
      </c>
      <c r="AA372" s="465">
        <f t="shared" si="135"/>
        <v>4293.8970079359997</v>
      </c>
      <c r="AB372" s="429">
        <f t="shared" si="136"/>
        <v>0.1172843409886646</v>
      </c>
      <c r="AC372" s="454">
        <f t="shared" si="137"/>
        <v>97.582785221432161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386.06585899200002</v>
      </c>
      <c r="V373" s="475">
        <f t="shared" si="130"/>
        <v>264.25157363200003</v>
      </c>
      <c r="W373" s="460">
        <f t="shared" si="131"/>
        <v>376.74852614400004</v>
      </c>
      <c r="X373" s="476">
        <f t="shared" si="132"/>
        <v>440.25700678800001</v>
      </c>
      <c r="Y373" s="476">
        <f t="shared" si="133"/>
        <v>262.57131223799996</v>
      </c>
      <c r="Z373" s="478">
        <f t="shared" si="134"/>
        <v>14.753060016000001</v>
      </c>
      <c r="AA373" s="465">
        <f t="shared" si="135"/>
        <v>1744.6473378100004</v>
      </c>
      <c r="AB373" s="429">
        <f t="shared" si="136"/>
        <v>4.7653637917838915E-2</v>
      </c>
      <c r="AC373" s="454">
        <f t="shared" si="137"/>
        <v>97.337538226823526</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762.01554497200004</v>
      </c>
      <c r="V374" s="475">
        <f t="shared" si="130"/>
        <v>432.044615136</v>
      </c>
      <c r="W374" s="460">
        <f t="shared" si="131"/>
        <v>682.62018780799997</v>
      </c>
      <c r="X374" s="476">
        <f t="shared" si="132"/>
        <v>874.51587692399994</v>
      </c>
      <c r="Y374" s="476">
        <f t="shared" si="133"/>
        <v>413.02876946200001</v>
      </c>
      <c r="Z374" s="478">
        <f t="shared" si="134"/>
        <v>34.369156128</v>
      </c>
      <c r="AA374" s="465">
        <f t="shared" si="135"/>
        <v>3198.5941504299999</v>
      </c>
      <c r="AB374" s="429">
        <f t="shared" si="136"/>
        <v>8.7367024949605313E-2</v>
      </c>
      <c r="AC374" s="454">
        <f t="shared" si="137"/>
        <v>100.72783493713678</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606.95492251899998</v>
      </c>
      <c r="V375" s="475">
        <f t="shared" si="130"/>
        <v>440.57249007199999</v>
      </c>
      <c r="W375" s="460">
        <f t="shared" si="131"/>
        <v>528.37539205600001</v>
      </c>
      <c r="X375" s="476">
        <f t="shared" si="132"/>
        <v>761.96368762799989</v>
      </c>
      <c r="Y375" s="476">
        <f t="shared" si="133"/>
        <v>416.68298342200001</v>
      </c>
      <c r="Z375" s="478">
        <f t="shared" si="134"/>
        <v>21.140126435999999</v>
      </c>
      <c r="AA375" s="465">
        <f t="shared" si="135"/>
        <v>2775.6896021330003</v>
      </c>
      <c r="AB375" s="429">
        <f t="shared" si="136"/>
        <v>7.5815727571849997E-2</v>
      </c>
      <c r="AC375" s="454">
        <f t="shared" si="137"/>
        <v>96.597390565068977</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593.80208868199998</v>
      </c>
      <c r="V376" s="475">
        <f t="shared" si="130"/>
        <v>376.53532452000002</v>
      </c>
      <c r="W376" s="460">
        <f t="shared" si="131"/>
        <v>632.45898669999997</v>
      </c>
      <c r="X376" s="476">
        <f t="shared" si="132"/>
        <v>988.37894402400002</v>
      </c>
      <c r="Y376" s="476">
        <f t="shared" si="133"/>
        <v>596.52560154599996</v>
      </c>
      <c r="Z376" s="478">
        <f t="shared" si="134"/>
        <v>26.999509835999998</v>
      </c>
      <c r="AA376" s="465">
        <f t="shared" si="135"/>
        <v>3214.7004553080001</v>
      </c>
      <c r="AB376" s="429">
        <f t="shared" si="136"/>
        <v>8.7806955704788178E-2</v>
      </c>
      <c r="AC376" s="454">
        <f t="shared" si="137"/>
        <v>89.177684424246607</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1616.5489667249999</v>
      </c>
      <c r="V377" s="475">
        <f t="shared" si="130"/>
        <v>1165.6943724319999</v>
      </c>
      <c r="W377" s="460">
        <f t="shared" si="131"/>
        <v>1202.252680624</v>
      </c>
      <c r="X377" s="476">
        <f t="shared" si="132"/>
        <v>1360.267524972</v>
      </c>
      <c r="Y377" s="476">
        <f t="shared" si="133"/>
        <v>614.64364140800001</v>
      </c>
      <c r="Z377" s="478">
        <f t="shared" si="134"/>
        <v>42.519443855999995</v>
      </c>
      <c r="AA377" s="465">
        <f t="shared" si="135"/>
        <v>6001.9266300169993</v>
      </c>
      <c r="AB377" s="429">
        <f t="shared" si="136"/>
        <v>0.16393779547177076</v>
      </c>
      <c r="AC377" s="454">
        <f t="shared" si="137"/>
        <v>109.18387716162488</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277.578980833</v>
      </c>
      <c r="V378" s="475">
        <f t="shared" si="130"/>
        <v>131.13093240000001</v>
      </c>
      <c r="W378" s="460">
        <f t="shared" si="131"/>
        <v>262.37319579199999</v>
      </c>
      <c r="X378" s="476">
        <f t="shared" si="132"/>
        <v>315.45118942800002</v>
      </c>
      <c r="Y378" s="476">
        <f t="shared" si="133"/>
        <v>178.18425641600001</v>
      </c>
      <c r="Z378" s="478">
        <f t="shared" si="134"/>
        <v>14.005481172</v>
      </c>
      <c r="AA378" s="465">
        <f t="shared" si="135"/>
        <v>1178.7240360409999</v>
      </c>
      <c r="AB378" s="429">
        <f t="shared" si="136"/>
        <v>3.2195898392313779E-2</v>
      </c>
      <c r="AC378" s="454">
        <f t="shared" si="137"/>
        <v>96.850890866947708</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1108.385783406</v>
      </c>
      <c r="V379" s="475">
        <f t="shared" si="130"/>
        <v>669.05960596800003</v>
      </c>
      <c r="W379" s="460">
        <f t="shared" si="131"/>
        <v>1073.032956064</v>
      </c>
      <c r="X379" s="476">
        <f t="shared" si="132"/>
        <v>1625.95866918</v>
      </c>
      <c r="Y379" s="476">
        <f t="shared" si="133"/>
        <v>846.79144471199993</v>
      </c>
      <c r="Z379" s="478">
        <f t="shared" si="134"/>
        <v>38.405025467999998</v>
      </c>
      <c r="AA379" s="465">
        <f t="shared" si="135"/>
        <v>5361.6334847980006</v>
      </c>
      <c r="AB379" s="429">
        <f t="shared" si="136"/>
        <v>0.14644870352620798</v>
      </c>
      <c r="AC379" s="454">
        <f t="shared" si="137"/>
        <v>94.247382721888414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1331.882932534</v>
      </c>
      <c r="V380" s="475">
        <f t="shared" si="130"/>
        <v>716.98438991199998</v>
      </c>
      <c r="W380" s="460">
        <f t="shared" si="131"/>
        <v>1074.89092458</v>
      </c>
      <c r="X380" s="476">
        <f t="shared" si="132"/>
        <v>1358.337453804</v>
      </c>
      <c r="Y380" s="476">
        <f t="shared" si="133"/>
        <v>625.59373422399995</v>
      </c>
      <c r="Z380" s="478">
        <f t="shared" si="134"/>
        <v>56.805971136000004</v>
      </c>
      <c r="AA380" s="465">
        <f t="shared" si="135"/>
        <v>5164.4954061900007</v>
      </c>
      <c r="AB380" s="429">
        <f t="shared" si="136"/>
        <v>0.14106403556827185</v>
      </c>
      <c r="AC380" s="454">
        <f t="shared" si="137"/>
        <v>103.16811139484672</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1481.3187290879998</v>
      </c>
      <c r="V381" s="475">
        <f t="shared" si="130"/>
        <v>1065.2788669440001</v>
      </c>
      <c r="W381" s="460">
        <f t="shared" si="131"/>
        <v>1577.4539467079999</v>
      </c>
      <c r="X381" s="476">
        <f t="shared" si="132"/>
        <v>2120.1982791119999</v>
      </c>
      <c r="Y381" s="476">
        <f t="shared" si="133"/>
        <v>1143.1060830599999</v>
      </c>
      <c r="Z381" s="478">
        <f t="shared" si="134"/>
        <v>45.692393952000003</v>
      </c>
      <c r="AA381" s="465">
        <f t="shared" si="135"/>
        <v>7433.0482988640006</v>
      </c>
      <c r="AB381" s="429">
        <f t="shared" si="136"/>
        <v>0.2030277320713447</v>
      </c>
      <c r="AC381" s="454">
        <f t="shared" si="137"/>
        <v>95.402245080605368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849.83288911399995</v>
      </c>
      <c r="V382" s="475">
        <f t="shared" si="130"/>
        <v>590.70278464800003</v>
      </c>
      <c r="W382" s="460">
        <f t="shared" si="131"/>
        <v>838.74794048399997</v>
      </c>
      <c r="X382" s="476">
        <f t="shared" si="132"/>
        <v>1069.177923108</v>
      </c>
      <c r="Y382" s="476">
        <f t="shared" si="133"/>
        <v>560.80250590200001</v>
      </c>
      <c r="Z382" s="478">
        <f t="shared" si="134"/>
        <v>26.987610648</v>
      </c>
      <c r="AA382" s="465">
        <f t="shared" si="135"/>
        <v>3936.2516539040002</v>
      </c>
      <c r="AB382" s="429">
        <f t="shared" si="136"/>
        <v>0.10751554598082544</v>
      </c>
      <c r="AC382" s="454">
        <f t="shared" si="137"/>
        <v>98.152010380094666</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176.703239427</v>
      </c>
      <c r="V383" s="475">
        <f t="shared" si="130"/>
        <v>161.134877176</v>
      </c>
      <c r="W383" s="460">
        <f t="shared" si="131"/>
        <v>218.61901625199999</v>
      </c>
      <c r="X383" s="476">
        <f t="shared" si="132"/>
        <v>278.68041692399999</v>
      </c>
      <c r="Y383" s="476">
        <f t="shared" si="133"/>
        <v>138.63126958399999</v>
      </c>
      <c r="Z383" s="478">
        <f t="shared" si="134"/>
        <v>7.7317847879999997</v>
      </c>
      <c r="AA383" s="465">
        <f t="shared" si="135"/>
        <v>981.50060415099995</v>
      </c>
      <c r="AB383" s="429">
        <f t="shared" si="136"/>
        <v>2.6808899078173225E-2</v>
      </c>
      <c r="AC383" s="454">
        <f t="shared" si="137"/>
        <v>96.820418064703631</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1149.8390885849999</v>
      </c>
      <c r="V384" s="475">
        <f t="shared" si="130"/>
        <v>850.20927463999999</v>
      </c>
      <c r="W384" s="460">
        <f t="shared" si="131"/>
        <v>1081.67162508</v>
      </c>
      <c r="X384" s="476">
        <f t="shared" si="132"/>
        <v>1430.3612921399999</v>
      </c>
      <c r="Y384" s="476">
        <f t="shared" si="133"/>
        <v>695.05091336999999</v>
      </c>
      <c r="Z384" s="478">
        <f t="shared" si="134"/>
        <v>39.684330179999996</v>
      </c>
      <c r="AA384" s="465">
        <f t="shared" si="135"/>
        <v>5246.8165239949994</v>
      </c>
      <c r="AB384" s="429">
        <f t="shared" si="136"/>
        <v>0.14331257064802927</v>
      </c>
      <c r="AC384" s="454">
        <f t="shared" si="137"/>
        <v>99.864524752272217</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287.21892449799998</v>
      </c>
      <c r="V385" s="475">
        <f t="shared" si="130"/>
        <v>146.89138939199998</v>
      </c>
      <c r="W385" s="460">
        <f t="shared" si="131"/>
        <v>242.76371820399999</v>
      </c>
      <c r="X385" s="476">
        <f t="shared" si="132"/>
        <v>371.32354449600001</v>
      </c>
      <c r="Y385" s="476">
        <f t="shared" si="133"/>
        <v>194.54382243000001</v>
      </c>
      <c r="Z385" s="478">
        <f t="shared" si="134"/>
        <v>14.942625096</v>
      </c>
      <c r="AA385" s="465">
        <f t="shared" si="135"/>
        <v>1257.684024116</v>
      </c>
      <c r="AB385" s="429">
        <f t="shared" si="136"/>
        <v>3.4352626918576386E-2</v>
      </c>
      <c r="AC385" s="454">
        <f t="shared" si="137"/>
        <v>95.060059695281524</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370.42413483899998</v>
      </c>
      <c r="V386" s="475">
        <f t="shared" si="130"/>
        <v>269.04683771999998</v>
      </c>
      <c r="W386" s="460">
        <f t="shared" si="131"/>
        <v>323.58954329999995</v>
      </c>
      <c r="X386" s="476">
        <f t="shared" si="132"/>
        <v>412.56151613999998</v>
      </c>
      <c r="Y386" s="476">
        <f t="shared" si="133"/>
        <v>178.85758910999999</v>
      </c>
      <c r="Z386" s="478">
        <f t="shared" si="134"/>
        <v>16.988745852000001</v>
      </c>
      <c r="AA386" s="465">
        <f t="shared" si="135"/>
        <v>1571.4683669609997</v>
      </c>
      <c r="AB386" s="429">
        <f t="shared" si="136"/>
        <v>4.2923393705744169E-2</v>
      </c>
      <c r="AC386" s="454">
        <f t="shared" si="137"/>
        <v>103.83144564432062</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722.07071390300007</v>
      </c>
      <c r="V387" s="475">
        <f t="shared" si="130"/>
        <v>489.86707830399996</v>
      </c>
      <c r="W387" s="460">
        <f t="shared" si="131"/>
        <v>722.14690152800006</v>
      </c>
      <c r="X387" s="476">
        <f t="shared" si="132"/>
        <v>885.01329501600003</v>
      </c>
      <c r="Y387" s="476">
        <f t="shared" si="133"/>
        <v>417.50399481599999</v>
      </c>
      <c r="Z387" s="478">
        <f t="shared" si="134"/>
        <v>48.191159400000004</v>
      </c>
      <c r="AA387" s="465">
        <f t="shared" si="135"/>
        <v>3284.7931429670002</v>
      </c>
      <c r="AB387" s="429">
        <f t="shared" si="136"/>
        <v>8.9721481056704272E-2</v>
      </c>
      <c r="AC387" s="454">
        <f t="shared" si="137"/>
        <v>100.16209030382115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569.69003009599999</v>
      </c>
      <c r="V388" s="475">
        <f t="shared" si="130"/>
        <v>489.42248321599999</v>
      </c>
      <c r="W388" s="460">
        <f t="shared" si="131"/>
        <v>732.90427069999998</v>
      </c>
      <c r="X388" s="476">
        <f t="shared" si="132"/>
        <v>1028.379235248</v>
      </c>
      <c r="Y388" s="476">
        <f t="shared" si="133"/>
        <v>499.52361847399999</v>
      </c>
      <c r="Z388" s="478">
        <f t="shared" si="134"/>
        <v>21.115557467999999</v>
      </c>
      <c r="AA388" s="465">
        <f t="shared" si="135"/>
        <v>3341.0351952020001</v>
      </c>
      <c r="AB388" s="429">
        <f t="shared" si="136"/>
        <v>9.1257687449181946E-2</v>
      </c>
      <c r="AC388" s="454">
        <f t="shared" si="137"/>
        <v>94.63524806680644</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722.53798660999996</v>
      </c>
      <c r="V389" s="475">
        <f t="shared" si="130"/>
        <v>576.45274533600002</v>
      </c>
      <c r="W389" s="460">
        <f t="shared" si="131"/>
        <v>848.11526898</v>
      </c>
      <c r="X389" s="476">
        <f t="shared" si="132"/>
        <v>1085.405757276</v>
      </c>
      <c r="Y389" s="476">
        <f t="shared" si="133"/>
        <v>578.104532726</v>
      </c>
      <c r="Z389" s="478">
        <f t="shared" si="134"/>
        <v>29.994850620000001</v>
      </c>
      <c r="AA389" s="465">
        <f t="shared" si="135"/>
        <v>3840.611141548</v>
      </c>
      <c r="AB389" s="429">
        <f t="shared" si="136"/>
        <v>0.10490320235852613</v>
      </c>
      <c r="AC389" s="454">
        <f t="shared" si="137"/>
        <v>95.546701852277309</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999.62358453100001</v>
      </c>
      <c r="V390" s="475">
        <f t="shared" si="130"/>
        <v>703.33866147200001</v>
      </c>
      <c r="W390" s="460">
        <f t="shared" si="131"/>
        <v>964.14341629599994</v>
      </c>
      <c r="X390" s="476">
        <f t="shared" si="132"/>
        <v>1229.0234117519999</v>
      </c>
      <c r="Y390" s="476">
        <f t="shared" si="133"/>
        <v>579.35412172600002</v>
      </c>
      <c r="Z390" s="478">
        <f t="shared" si="134"/>
        <v>48.091924152000004</v>
      </c>
      <c r="AA390" s="465">
        <f t="shared" si="135"/>
        <v>4523.5751199289998</v>
      </c>
      <c r="AB390" s="429">
        <f t="shared" si="136"/>
        <v>0.1235578137698779</v>
      </c>
      <c r="AC390" s="454">
        <f t="shared" si="137"/>
        <v>100.41458481169929</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1018.0098390990001</v>
      </c>
      <c r="V391" s="475">
        <f t="shared" si="130"/>
        <v>615.91426080799999</v>
      </c>
      <c r="W391" s="460">
        <f t="shared" si="131"/>
        <v>993.44113846800008</v>
      </c>
      <c r="X391" s="476">
        <f t="shared" si="132"/>
        <v>1266.3701237160001</v>
      </c>
      <c r="Y391" s="476">
        <f t="shared" si="133"/>
        <v>637.39238740000008</v>
      </c>
      <c r="Z391" s="478">
        <f t="shared" si="134"/>
        <v>57.751034327999996</v>
      </c>
      <c r="AA391" s="465">
        <f t="shared" si="135"/>
        <v>4588.878783819001</v>
      </c>
      <c r="AB391" s="429">
        <f t="shared" si="136"/>
        <v>0.12534153079181123</v>
      </c>
      <c r="AC391" s="454">
        <f t="shared" si="137"/>
        <v>98.16142683375233</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311.38595446199997</v>
      </c>
      <c r="V392" s="475">
        <f t="shared" si="130"/>
        <v>217.90185409600002</v>
      </c>
      <c r="W392" s="460">
        <f t="shared" si="131"/>
        <v>303.87095018399998</v>
      </c>
      <c r="X392" s="476">
        <f t="shared" si="132"/>
        <v>326.97598722000004</v>
      </c>
      <c r="Y392" s="476">
        <f t="shared" si="133"/>
        <v>200.207588198</v>
      </c>
      <c r="Z392" s="478">
        <f t="shared" si="134"/>
        <v>16.413583656</v>
      </c>
      <c r="AA392" s="465">
        <f t="shared" si="135"/>
        <v>1376.755917816</v>
      </c>
      <c r="AB392" s="429">
        <f t="shared" si="136"/>
        <v>3.7604979864412337E-2</v>
      </c>
      <c r="AC392" s="454">
        <f t="shared" si="137"/>
        <v>98.433373993657199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574.42346239300002</v>
      </c>
      <c r="V393" s="475">
        <f t="shared" ref="V393:V456" si="151">IFERROR(V$5*I393,"")</f>
        <v>384.60319476000001</v>
      </c>
      <c r="W393" s="460">
        <f t="shared" ref="W393:W456" si="152">IFERROR(W$5*K393,"")</f>
        <v>515.34747249599991</v>
      </c>
      <c r="X393" s="476">
        <f t="shared" ref="X393:X456" si="153">IFERROR(X$5*M393,"")</f>
        <v>744.62869080000007</v>
      </c>
      <c r="Y393" s="476">
        <f t="shared" ref="Y393:Y456" si="154">IFERROR(Y$5*O393,"")</f>
        <v>370.98010444599998</v>
      </c>
      <c r="Z393" s="478">
        <f t="shared" ref="Z393:Z456" si="155">IFERROR(Z$5*Q393,"")</f>
        <v>19.825043844</v>
      </c>
      <c r="AA393" s="465">
        <f t="shared" ref="AA393:AA456" si="156">IFERROR(SUM(U393:Z393),"")</f>
        <v>2609.807968739</v>
      </c>
      <c r="AB393" s="429">
        <f t="shared" ref="AB393:AB456" si="157">IF(OR(AA393="", AA393=0), "", AA393/$AA$5)</f>
        <v>7.1284804259348286E-2</v>
      </c>
      <c r="AC393" s="454">
        <f t="shared" ref="AC393:AC456" si="158">IF(OR(AB393="", AB393=0), "", IF(AN393&gt;0, AB393/AN393*100, ""))</f>
        <v>97.73331702680494</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1023.36441438</v>
      </c>
      <c r="V394" s="475">
        <f t="shared" si="151"/>
        <v>622.59476590399993</v>
      </c>
      <c r="W394" s="460">
        <f t="shared" si="152"/>
        <v>998.66648615999998</v>
      </c>
      <c r="X394" s="476">
        <f t="shared" si="153"/>
        <v>1336.3223606879999</v>
      </c>
      <c r="Y394" s="476">
        <f t="shared" si="154"/>
        <v>639.40129628600005</v>
      </c>
      <c r="Z394" s="478">
        <f t="shared" si="155"/>
        <v>35.319317039999994</v>
      </c>
      <c r="AA394" s="465">
        <f t="shared" si="156"/>
        <v>4655.6686404579996</v>
      </c>
      <c r="AB394" s="429">
        <f t="shared" si="157"/>
        <v>0.12716584197257655</v>
      </c>
      <c r="AC394" s="454">
        <f t="shared" si="158"/>
        <v>98.628777118864136</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318.25746467900001</v>
      </c>
      <c r="V395" s="475">
        <f t="shared" si="151"/>
        <v>210.72228822399998</v>
      </c>
      <c r="W395" s="460">
        <f t="shared" si="152"/>
        <v>285.89651204799998</v>
      </c>
      <c r="X395" s="476">
        <f t="shared" si="153"/>
        <v>290.84706962400003</v>
      </c>
      <c r="Y395" s="476">
        <f t="shared" si="154"/>
        <v>170.628168174</v>
      </c>
      <c r="Z395" s="478">
        <f t="shared" si="155"/>
        <v>26.050853952000001</v>
      </c>
      <c r="AA395" s="465">
        <f t="shared" si="156"/>
        <v>1302.4023567009999</v>
      </c>
      <c r="AB395" s="429">
        <f t="shared" si="157"/>
        <v>3.5574072183250934E-2</v>
      </c>
      <c r="AC395" s="454">
        <f t="shared" si="158"/>
        <v>101.04451910221353</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288.74260090500002</v>
      </c>
      <c r="V396" s="475">
        <f t="shared" si="151"/>
        <v>205.95539875200001</v>
      </c>
      <c r="W396" s="460">
        <f t="shared" si="152"/>
        <v>247.32080937600003</v>
      </c>
      <c r="X396" s="476">
        <f t="shared" si="153"/>
        <v>285.715443564</v>
      </c>
      <c r="Y396" s="476">
        <f t="shared" si="154"/>
        <v>167.34866172400001</v>
      </c>
      <c r="Z396" s="478">
        <f t="shared" si="155"/>
        <v>8.8743596520000008</v>
      </c>
      <c r="AA396" s="465">
        <f t="shared" si="156"/>
        <v>1203.9572739730002</v>
      </c>
      <c r="AB396" s="429">
        <f t="shared" si="157"/>
        <v>3.2885123978394479E-2</v>
      </c>
      <c r="AC396" s="454">
        <f t="shared" si="158"/>
        <v>100.49002766102161</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476.62609416399999</v>
      </c>
      <c r="V397" s="475">
        <f t="shared" si="151"/>
        <v>314.06705147999998</v>
      </c>
      <c r="W397" s="460">
        <f t="shared" si="152"/>
        <v>387.14710641599999</v>
      </c>
      <c r="X397" s="476">
        <f t="shared" si="153"/>
        <v>443.17843594799996</v>
      </c>
      <c r="Y397" s="476">
        <f t="shared" si="154"/>
        <v>229.49308168600001</v>
      </c>
      <c r="Z397" s="478">
        <f t="shared" si="155"/>
        <v>15.317442756</v>
      </c>
      <c r="AA397" s="465">
        <f t="shared" si="156"/>
        <v>1865.8292124500001</v>
      </c>
      <c r="AB397" s="429">
        <f t="shared" si="157"/>
        <v>5.0963623294911366E-2</v>
      </c>
      <c r="AC397" s="454">
        <f t="shared" si="158"/>
        <v>103.94828797227287</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339.86826158999997</v>
      </c>
      <c r="V398" s="475">
        <f t="shared" si="151"/>
        <v>244.45695143999998</v>
      </c>
      <c r="W398" s="460">
        <f t="shared" si="152"/>
        <v>331.66586387999996</v>
      </c>
      <c r="X398" s="476">
        <f t="shared" si="153"/>
        <v>422.78472755999996</v>
      </c>
      <c r="Y398" s="476">
        <f t="shared" si="154"/>
        <v>205.44243797999999</v>
      </c>
      <c r="Z398" s="478">
        <f t="shared" si="155"/>
        <v>16.480171139999999</v>
      </c>
      <c r="AA398" s="465">
        <f t="shared" si="156"/>
        <v>1560.69841359</v>
      </c>
      <c r="AB398" s="429">
        <f t="shared" si="157"/>
        <v>4.262922109721122E-2</v>
      </c>
      <c r="AC398" s="454">
        <f t="shared" si="158"/>
        <v>99.693708289393996</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210.74237396300001</v>
      </c>
      <c r="V399" s="475">
        <f t="shared" si="151"/>
        <v>166.17834581599999</v>
      </c>
      <c r="W399" s="460">
        <f t="shared" si="152"/>
        <v>219.103769516</v>
      </c>
      <c r="X399" s="476">
        <f t="shared" si="153"/>
        <v>251.75957703600002</v>
      </c>
      <c r="Y399" s="476">
        <f t="shared" si="154"/>
        <v>139.65683652199999</v>
      </c>
      <c r="Z399" s="478">
        <f t="shared" si="155"/>
        <v>26.777399940000002</v>
      </c>
      <c r="AA399" s="465">
        <f t="shared" si="156"/>
        <v>1014.2183027929999</v>
      </c>
      <c r="AB399" s="429">
        <f t="shared" si="157"/>
        <v>2.7702556684958069E-2</v>
      </c>
      <c r="AC399" s="454">
        <f t="shared" si="158"/>
        <v>97.099928582885838</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412.30791852800002</v>
      </c>
      <c r="V400" s="475">
        <f t="shared" si="151"/>
        <v>353.05244515199996</v>
      </c>
      <c r="W400" s="460">
        <f t="shared" si="152"/>
        <v>402.91055429200003</v>
      </c>
      <c r="X400" s="476">
        <f t="shared" si="153"/>
        <v>614.13774066000008</v>
      </c>
      <c r="Y400" s="476">
        <f t="shared" si="154"/>
        <v>338.206865456</v>
      </c>
      <c r="Z400" s="478">
        <f t="shared" si="155"/>
        <v>19.105332444000002</v>
      </c>
      <c r="AA400" s="465">
        <f t="shared" si="156"/>
        <v>2139.7208565319997</v>
      </c>
      <c r="AB400" s="429">
        <f t="shared" si="157"/>
        <v>5.8444753121520844E-2</v>
      </c>
      <c r="AC400" s="454">
        <f t="shared" si="158"/>
        <v>93.999364768472944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250.51687692900001</v>
      </c>
      <c r="V403" s="475">
        <f t="shared" si="151"/>
        <v>183.78080027999999</v>
      </c>
      <c r="W403" s="460">
        <f t="shared" si="152"/>
        <v>293.95808306800001</v>
      </c>
      <c r="X403" s="476">
        <f t="shared" si="153"/>
        <v>351.13678435200001</v>
      </c>
      <c r="Y403" s="476">
        <f t="shared" si="154"/>
        <v>170.62678081600001</v>
      </c>
      <c r="Z403" s="478">
        <f t="shared" si="155"/>
        <v>9.742033824</v>
      </c>
      <c r="AA403" s="465">
        <f t="shared" si="156"/>
        <v>1259.761359269</v>
      </c>
      <c r="AB403" s="429">
        <f t="shared" si="157"/>
        <v>3.4409367656414738E-2</v>
      </c>
      <c r="AC403" s="454">
        <f t="shared" si="158"/>
        <v>98.658002306935899</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451.72291635900001</v>
      </c>
      <c r="V404" s="475">
        <f t="shared" si="151"/>
        <v>331.365380448</v>
      </c>
      <c r="W404" s="460">
        <f t="shared" si="152"/>
        <v>500.73277342</v>
      </c>
      <c r="X404" s="476">
        <f t="shared" si="153"/>
        <v>630.57069264000006</v>
      </c>
      <c r="Y404" s="476">
        <f t="shared" si="154"/>
        <v>275.17719024000002</v>
      </c>
      <c r="Z404" s="478">
        <f t="shared" si="155"/>
        <v>17.322115763999999</v>
      </c>
      <c r="AA404" s="465">
        <f t="shared" si="156"/>
        <v>2206.8910688710002</v>
      </c>
      <c r="AB404" s="429">
        <f t="shared" si="157"/>
        <v>6.0279453412116581E-2</v>
      </c>
      <c r="AC404" s="454">
        <f t="shared" si="158"/>
        <v>100.49974019832138</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1272.979501607</v>
      </c>
      <c r="V405" s="475">
        <f t="shared" si="151"/>
        <v>1002.782121504</v>
      </c>
      <c r="W405" s="460">
        <f t="shared" si="152"/>
        <v>1320.0656573679998</v>
      </c>
      <c r="X405" s="476">
        <f t="shared" si="153"/>
        <v>1679.7316082760001</v>
      </c>
      <c r="Y405" s="476">
        <f t="shared" si="154"/>
        <v>864.69570575800003</v>
      </c>
      <c r="Z405" s="478">
        <f t="shared" si="155"/>
        <v>80.912008476000011</v>
      </c>
      <c r="AA405" s="465">
        <f t="shared" si="156"/>
        <v>6221.1666029890002</v>
      </c>
      <c r="AB405" s="429">
        <f t="shared" si="157"/>
        <v>0.16992615888637294</v>
      </c>
      <c r="AC405" s="454">
        <f t="shared" si="158"/>
        <v>97.702377503829382</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4629.088912448</v>
      </c>
      <c r="V406" s="475">
        <f t="shared" si="151"/>
        <v>3283.7525559119999</v>
      </c>
      <c r="W406" s="460">
        <f t="shared" si="152"/>
        <v>4433.5556547240003</v>
      </c>
      <c r="X406" s="476">
        <f t="shared" si="153"/>
        <v>5607.3582913559994</v>
      </c>
      <c r="Y406" s="476">
        <f t="shared" si="154"/>
        <v>2746.2593586540002</v>
      </c>
      <c r="Z406" s="478">
        <f t="shared" si="155"/>
        <v>145.16631433199998</v>
      </c>
      <c r="AA406" s="465">
        <f t="shared" si="156"/>
        <v>20845.181087425997</v>
      </c>
      <c r="AB406" s="429">
        <f t="shared" si="157"/>
        <v>0.56936934493529257</v>
      </c>
      <c r="AC406" s="454">
        <f t="shared" si="158"/>
        <v>100.32738290036514</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2476.7119645950002</v>
      </c>
      <c r="V408" s="475">
        <f t="shared" si="151"/>
        <v>1786.4460997520002</v>
      </c>
      <c r="W408" s="460">
        <f t="shared" si="152"/>
        <v>2492.9810027160001</v>
      </c>
      <c r="X408" s="476">
        <f t="shared" si="153"/>
        <v>2764.4325497519999</v>
      </c>
      <c r="Y408" s="476">
        <f t="shared" si="154"/>
        <v>1468.4577424620002</v>
      </c>
      <c r="Z408" s="478">
        <f t="shared" si="155"/>
        <v>149.92384777200002</v>
      </c>
      <c r="AA408" s="465">
        <f t="shared" si="156"/>
        <v>11138.953207049</v>
      </c>
      <c r="AB408" s="429">
        <f t="shared" si="157"/>
        <v>0.30425154207885607</v>
      </c>
      <c r="AC408" s="454">
        <f t="shared" si="158"/>
        <v>100.23603312016711</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1694.994882471</v>
      </c>
      <c r="V409" s="475">
        <f t="shared" si="151"/>
        <v>1054.541246168</v>
      </c>
      <c r="W409" s="460">
        <f t="shared" si="152"/>
        <v>1596.8949281319999</v>
      </c>
      <c r="X409" s="476">
        <f t="shared" si="153"/>
        <v>1731.69252912</v>
      </c>
      <c r="Y409" s="476">
        <f t="shared" si="154"/>
        <v>989.15813462199992</v>
      </c>
      <c r="Z409" s="478">
        <f t="shared" si="155"/>
        <v>135.70374265200002</v>
      </c>
      <c r="AA409" s="465">
        <f t="shared" si="156"/>
        <v>7202.9854631650005</v>
      </c>
      <c r="AB409" s="429">
        <f t="shared" si="157"/>
        <v>0.19674375087173254</v>
      </c>
      <c r="AC409" s="454">
        <f t="shared" si="158"/>
        <v>99.225661495334734</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2734.3166465999998</v>
      </c>
      <c r="V410" s="475">
        <f t="shared" si="151"/>
        <v>1944.8220358799999</v>
      </c>
      <c r="W410" s="460">
        <f t="shared" si="152"/>
        <v>2649.7997293559997</v>
      </c>
      <c r="X410" s="476">
        <f t="shared" si="153"/>
        <v>3249.0301203720001</v>
      </c>
      <c r="Y410" s="476">
        <f t="shared" si="154"/>
        <v>1668.3040181639999</v>
      </c>
      <c r="Z410" s="478">
        <f t="shared" si="155"/>
        <v>160.742887416</v>
      </c>
      <c r="AA410" s="465">
        <f t="shared" si="156"/>
        <v>12407.015437787999</v>
      </c>
      <c r="AB410" s="429">
        <f t="shared" si="157"/>
        <v>0.33888764135882654</v>
      </c>
      <c r="AC410" s="454">
        <f t="shared" si="158"/>
        <v>99.261608902754233</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1575.4453143769999</v>
      </c>
      <c r="V411" s="475">
        <f t="shared" si="151"/>
        <v>1081.7799859680001</v>
      </c>
      <c r="W411" s="460">
        <f t="shared" si="152"/>
        <v>1537.423437964</v>
      </c>
      <c r="X411" s="476">
        <f t="shared" si="153"/>
        <v>1657.7411265119999</v>
      </c>
      <c r="Y411" s="476">
        <f t="shared" si="154"/>
        <v>952.31995119400005</v>
      </c>
      <c r="Z411" s="478">
        <f t="shared" si="155"/>
        <v>125.360733732</v>
      </c>
      <c r="AA411" s="465">
        <f t="shared" si="156"/>
        <v>6930.0705497469999</v>
      </c>
      <c r="AB411" s="429">
        <f t="shared" si="157"/>
        <v>0.1892892996571249</v>
      </c>
      <c r="AC411" s="454">
        <f t="shared" si="158"/>
        <v>99.082362497080084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1760.9652303099999</v>
      </c>
      <c r="V412" s="475">
        <f t="shared" si="151"/>
        <v>1152.2590176400001</v>
      </c>
      <c r="W412" s="460">
        <f t="shared" si="152"/>
        <v>1718.4660069199999</v>
      </c>
      <c r="X412" s="476">
        <f t="shared" si="153"/>
        <v>1982.436226344</v>
      </c>
      <c r="Y412" s="476">
        <f t="shared" si="154"/>
        <v>1064.4624138199999</v>
      </c>
      <c r="Z412" s="478">
        <f t="shared" si="155"/>
        <v>131.86978166399999</v>
      </c>
      <c r="AA412" s="465">
        <f t="shared" si="156"/>
        <v>7810.4586766979992</v>
      </c>
      <c r="AB412" s="429">
        <f t="shared" si="157"/>
        <v>0.21333639279719208</v>
      </c>
      <c r="AC412" s="454">
        <f t="shared" si="158"/>
        <v>98.909776512879361</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2166.7560816549999</v>
      </c>
      <c r="V413" s="475">
        <f t="shared" si="151"/>
        <v>1502.3826824399998</v>
      </c>
      <c r="W413" s="460">
        <f t="shared" si="152"/>
        <v>2114.4634814599999</v>
      </c>
      <c r="X413" s="476">
        <f t="shared" si="153"/>
        <v>2386.564653768</v>
      </c>
      <c r="Y413" s="476">
        <f t="shared" si="154"/>
        <v>1306.3907333080001</v>
      </c>
      <c r="Z413" s="478">
        <f t="shared" si="155"/>
        <v>129.844021704</v>
      </c>
      <c r="AA413" s="465">
        <f t="shared" si="156"/>
        <v>9606.4016543350008</v>
      </c>
      <c r="AB413" s="429">
        <f t="shared" si="157"/>
        <v>0.26239112983351998</v>
      </c>
      <c r="AC413" s="454">
        <f t="shared" si="158"/>
        <v>99.548549832882657</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4332.2959875469996</v>
      </c>
      <c r="V414" s="475">
        <f t="shared" si="151"/>
        <v>3089.80264528</v>
      </c>
      <c r="W414" s="460">
        <f t="shared" si="152"/>
        <v>4392.3639497999993</v>
      </c>
      <c r="X414" s="476">
        <f t="shared" si="153"/>
        <v>5293.475304648</v>
      </c>
      <c r="Y414" s="476">
        <f t="shared" si="154"/>
        <v>2612.3561906319997</v>
      </c>
      <c r="Z414" s="478">
        <f t="shared" si="155"/>
        <v>201.681455712</v>
      </c>
      <c r="AA414" s="465">
        <f t="shared" si="156"/>
        <v>19921.975533618999</v>
      </c>
      <c r="AB414" s="429">
        <f t="shared" si="157"/>
        <v>0.54415272824066541</v>
      </c>
      <c r="AC414" s="454">
        <f t="shared" si="158"/>
        <v>100.04795374154591</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2369.2064222969998</v>
      </c>
      <c r="V415" s="475">
        <f t="shared" si="151"/>
        <v>1605.321371752</v>
      </c>
      <c r="W415" s="460">
        <f t="shared" si="152"/>
        <v>2445.3040723399999</v>
      </c>
      <c r="X415" s="476">
        <f t="shared" si="153"/>
        <v>2792.4457894680004</v>
      </c>
      <c r="Y415" s="476">
        <f t="shared" si="154"/>
        <v>1501.9475591100002</v>
      </c>
      <c r="Z415" s="478">
        <f t="shared" si="155"/>
        <v>171.44808533999998</v>
      </c>
      <c r="AA415" s="465">
        <f t="shared" si="156"/>
        <v>10885.673300307</v>
      </c>
      <c r="AB415" s="429">
        <f t="shared" si="157"/>
        <v>0.29733340526909946</v>
      </c>
      <c r="AC415" s="454">
        <f t="shared" si="158"/>
        <v>98.450343109743059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2086.0225200980003</v>
      </c>
      <c r="V416" s="475">
        <f t="shared" si="151"/>
        <v>1571.431295248</v>
      </c>
      <c r="W416" s="460">
        <f t="shared" si="152"/>
        <v>2223.9771227159999</v>
      </c>
      <c r="X416" s="476">
        <f t="shared" si="153"/>
        <v>2552.3337585960003</v>
      </c>
      <c r="Y416" s="476">
        <f t="shared" si="154"/>
        <v>1443.6400638059999</v>
      </c>
      <c r="Z416" s="478">
        <f t="shared" si="155"/>
        <v>156.67406146800002</v>
      </c>
      <c r="AA416" s="465">
        <f t="shared" si="156"/>
        <v>10034.078821932</v>
      </c>
      <c r="AB416" s="429">
        <f t="shared" si="157"/>
        <v>0.27407278746638991</v>
      </c>
      <c r="AC416" s="454">
        <f t="shared" si="158"/>
        <v>97.183664019915199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5756.2924205600002</v>
      </c>
      <c r="V417" s="475">
        <f t="shared" si="151"/>
        <v>4384.9756938639994</v>
      </c>
      <c r="W417" s="460">
        <f t="shared" si="152"/>
        <v>6001.0877597159997</v>
      </c>
      <c r="X417" s="476">
        <f t="shared" si="153"/>
        <v>7681.134825348</v>
      </c>
      <c r="Y417" s="476">
        <f t="shared" si="154"/>
        <v>3775.527994996</v>
      </c>
      <c r="Z417" s="478">
        <f t="shared" si="155"/>
        <v>229.968020064</v>
      </c>
      <c r="AA417" s="465">
        <f t="shared" si="156"/>
        <v>27828.986714547998</v>
      </c>
      <c r="AB417" s="429">
        <f t="shared" si="157"/>
        <v>0.76012637498423963</v>
      </c>
      <c r="AC417" s="454">
        <f t="shared" si="158"/>
        <v>98.769813989481477</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3425.098682159</v>
      </c>
      <c r="V418" s="475">
        <f t="shared" si="151"/>
        <v>2423.5812026559997</v>
      </c>
      <c r="W418" s="460">
        <f t="shared" si="152"/>
        <v>3348.8106895800001</v>
      </c>
      <c r="X418" s="476">
        <f t="shared" si="153"/>
        <v>3966.0027344999999</v>
      </c>
      <c r="Y418" s="476">
        <f t="shared" si="154"/>
        <v>2078.9780640479999</v>
      </c>
      <c r="Z418" s="478">
        <f t="shared" si="155"/>
        <v>194.47316840400001</v>
      </c>
      <c r="AA418" s="465">
        <f t="shared" si="156"/>
        <v>15436.944541347</v>
      </c>
      <c r="AB418" s="429">
        <f t="shared" si="157"/>
        <v>0.42164771629693265</v>
      </c>
      <c r="AC418" s="454">
        <f t="shared" si="158"/>
        <v>99.493561750610539</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900.78311161300007</v>
      </c>
      <c r="V420" s="475">
        <f t="shared" si="151"/>
        <v>567.35595733599996</v>
      </c>
      <c r="W420" s="460">
        <f t="shared" si="152"/>
        <v>923.74302916800002</v>
      </c>
      <c r="X420" s="476">
        <f t="shared" si="153"/>
        <v>911.58784502399999</v>
      </c>
      <c r="Y420" s="476">
        <f t="shared" si="154"/>
        <v>575.19796937600006</v>
      </c>
      <c r="Z420" s="478">
        <f t="shared" si="155"/>
        <v>95.779660379999996</v>
      </c>
      <c r="AA420" s="465">
        <f t="shared" si="156"/>
        <v>3974.4475728970001</v>
      </c>
      <c r="AB420" s="429">
        <f t="shared" si="157"/>
        <v>0.1085588367675562</v>
      </c>
      <c r="AC420" s="454">
        <f t="shared" si="158"/>
        <v>97.426028930387574</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884.25200110499998</v>
      </c>
      <c r="V421" s="475">
        <f t="shared" si="151"/>
        <v>538.517062904</v>
      </c>
      <c r="W421" s="460">
        <f t="shared" si="152"/>
        <v>856.15514487999997</v>
      </c>
      <c r="X421" s="476">
        <f t="shared" si="153"/>
        <v>980.8377034560001</v>
      </c>
      <c r="Y421" s="476">
        <f t="shared" si="154"/>
        <v>571.07127542199999</v>
      </c>
      <c r="Z421" s="478">
        <f t="shared" si="155"/>
        <v>83.315460360000003</v>
      </c>
      <c r="AA421" s="465">
        <f t="shared" si="156"/>
        <v>3914.1486481270003</v>
      </c>
      <c r="AB421" s="429">
        <f t="shared" si="157"/>
        <v>0.10691182016680779</v>
      </c>
      <c r="AC421" s="454">
        <f t="shared" si="158"/>
        <v>96.81714266886739</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6073.7395572260002</v>
      </c>
      <c r="V422" s="475">
        <f t="shared" si="151"/>
        <v>4302.7215704319997</v>
      </c>
      <c r="W422" s="460">
        <f t="shared" si="152"/>
        <v>6172.3676183199996</v>
      </c>
      <c r="X422" s="476">
        <f t="shared" si="153"/>
        <v>8092.7803793880003</v>
      </c>
      <c r="Y422" s="476">
        <f t="shared" si="154"/>
        <v>3984.2264896920001</v>
      </c>
      <c r="Z422" s="478">
        <f t="shared" si="155"/>
        <v>230.133298524</v>
      </c>
      <c r="AA422" s="465">
        <f t="shared" si="156"/>
        <v>28855.968913582001</v>
      </c>
      <c r="AB422" s="429">
        <f t="shared" si="157"/>
        <v>0.78817756722247412</v>
      </c>
      <c r="AC422" s="454">
        <f t="shared" si="158"/>
        <v>98.351318875352618</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5474.7500705479997</v>
      </c>
      <c r="V423" s="475">
        <f t="shared" si="151"/>
        <v>3941.2602937359998</v>
      </c>
      <c r="W423" s="460">
        <f t="shared" si="152"/>
        <v>5347.2870883719997</v>
      </c>
      <c r="X423" s="476">
        <f t="shared" si="153"/>
        <v>6710.8485178319997</v>
      </c>
      <c r="Y423" s="476">
        <f t="shared" si="154"/>
        <v>3312.2483066619998</v>
      </c>
      <c r="Z423" s="478">
        <f t="shared" si="155"/>
        <v>206.088810564</v>
      </c>
      <c r="AA423" s="465">
        <f t="shared" si="156"/>
        <v>24992.483087714001</v>
      </c>
      <c r="AB423" s="429">
        <f t="shared" si="157"/>
        <v>0.68264956127158505</v>
      </c>
      <c r="AC423" s="454">
        <f t="shared" si="158"/>
        <v>99.948637478988061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4076.4197531309997</v>
      </c>
      <c r="V424" s="475">
        <f t="shared" si="151"/>
        <v>2956.6749463440001</v>
      </c>
      <c r="W424" s="460">
        <f t="shared" si="152"/>
        <v>3848.760105284</v>
      </c>
      <c r="X424" s="476">
        <f t="shared" si="153"/>
        <v>4485.3503901240001</v>
      </c>
      <c r="Y424" s="476">
        <f t="shared" si="154"/>
        <v>2258.4772941480001</v>
      </c>
      <c r="Z424" s="478">
        <f t="shared" si="155"/>
        <v>180.28165026000002</v>
      </c>
      <c r="AA424" s="465">
        <f t="shared" si="156"/>
        <v>17805.964139290998</v>
      </c>
      <c r="AB424" s="429">
        <f t="shared" si="157"/>
        <v>0.48635557999756895</v>
      </c>
      <c r="AC424" s="454">
        <f t="shared" si="158"/>
        <v>101.62914118654408</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808.480274162</v>
      </c>
      <c r="V425" s="475">
        <f t="shared" si="151"/>
        <v>535.83950690400002</v>
      </c>
      <c r="W425" s="460">
        <f t="shared" si="152"/>
        <v>823.66749088400002</v>
      </c>
      <c r="X425" s="476">
        <f t="shared" si="153"/>
        <v>845.66912413199998</v>
      </c>
      <c r="Y425" s="476">
        <f t="shared" si="154"/>
        <v>547.49751548400002</v>
      </c>
      <c r="Z425" s="478">
        <f t="shared" si="155"/>
        <v>97.209214247999995</v>
      </c>
      <c r="AA425" s="465">
        <f t="shared" si="156"/>
        <v>3658.3631258139999</v>
      </c>
      <c r="AB425" s="429">
        <f t="shared" si="157"/>
        <v>9.9925244484280681E-2</v>
      </c>
      <c r="AC425" s="454">
        <f t="shared" si="158"/>
        <v>96.026118191977218</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4083.4964823619998</v>
      </c>
      <c r="V426" s="475">
        <f t="shared" si="151"/>
        <v>2892.8809178320003</v>
      </c>
      <c r="W426" s="460">
        <f t="shared" si="152"/>
        <v>4137.4379161080005</v>
      </c>
      <c r="X426" s="476">
        <f t="shared" si="153"/>
        <v>5049.0637481760004</v>
      </c>
      <c r="Y426" s="476">
        <f t="shared" si="154"/>
        <v>2563.917422344</v>
      </c>
      <c r="Z426" s="478">
        <f t="shared" si="155"/>
        <v>193.578540624</v>
      </c>
      <c r="AA426" s="465">
        <f t="shared" si="156"/>
        <v>18920.375027446</v>
      </c>
      <c r="AB426" s="429">
        <f t="shared" si="157"/>
        <v>0.51679481651541881</v>
      </c>
      <c r="AC426" s="454">
        <f t="shared" si="158"/>
        <v>99.146479408741442</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1492.5601919579999</v>
      </c>
      <c r="V427" s="475">
        <f t="shared" si="151"/>
        <v>1239.1769719599999</v>
      </c>
      <c r="W427" s="460">
        <f t="shared" si="152"/>
        <v>1820.630730632</v>
      </c>
      <c r="X427" s="476">
        <f t="shared" si="153"/>
        <v>2158.685419848</v>
      </c>
      <c r="Y427" s="476">
        <f t="shared" si="154"/>
        <v>1158.2918233559999</v>
      </c>
      <c r="Z427" s="478">
        <f t="shared" si="155"/>
        <v>144.73862417999999</v>
      </c>
      <c r="AA427" s="465">
        <f t="shared" si="156"/>
        <v>8014.0837619339982</v>
      </c>
      <c r="AB427" s="429">
        <f t="shared" si="157"/>
        <v>0.21889824812034631</v>
      </c>
      <c r="AC427" s="454">
        <f t="shared" si="158"/>
        <v>95.724918556289296</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1680.2715817799999</v>
      </c>
      <c r="V428" s="475">
        <f t="shared" si="151"/>
        <v>1050.2473206480001</v>
      </c>
      <c r="W428" s="460">
        <f t="shared" si="152"/>
        <v>1639.7198229599999</v>
      </c>
      <c r="X428" s="476">
        <f t="shared" si="153"/>
        <v>1888.349484804</v>
      </c>
      <c r="Y428" s="476">
        <f t="shared" si="154"/>
        <v>1015.68498516</v>
      </c>
      <c r="Z428" s="478">
        <f t="shared" si="155"/>
        <v>129.39678357599999</v>
      </c>
      <c r="AA428" s="465">
        <f t="shared" si="156"/>
        <v>7403.6699789280001</v>
      </c>
      <c r="AB428" s="429">
        <f t="shared" si="157"/>
        <v>0.20222528690633962</v>
      </c>
      <c r="AC428" s="454">
        <f t="shared" si="158"/>
        <v>98.69790663328088</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1511.387609028</v>
      </c>
      <c r="V429" s="475">
        <f t="shared" si="151"/>
        <v>1010.836209952</v>
      </c>
      <c r="W429" s="460">
        <f t="shared" si="152"/>
        <v>1534.33152438</v>
      </c>
      <c r="X429" s="476">
        <f t="shared" si="153"/>
        <v>1660.3870358640002</v>
      </c>
      <c r="Y429" s="476">
        <f t="shared" si="154"/>
        <v>944.15428105000001</v>
      </c>
      <c r="Z429" s="478">
        <f t="shared" si="155"/>
        <v>122.569306716</v>
      </c>
      <c r="AA429" s="465">
        <f t="shared" si="156"/>
        <v>6783.6659669899991</v>
      </c>
      <c r="AB429" s="429">
        <f t="shared" si="157"/>
        <v>0.18529037630739392</v>
      </c>
      <c r="AC429" s="454">
        <f t="shared" si="158"/>
        <v>98.488576539561308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979.90184695700009</v>
      </c>
      <c r="V430" s="475">
        <f t="shared" si="151"/>
        <v>695.39245753600005</v>
      </c>
      <c r="W430" s="460">
        <f t="shared" si="152"/>
        <v>1035.2847973559999</v>
      </c>
      <c r="X430" s="476">
        <f t="shared" si="153"/>
        <v>1113.053855652</v>
      </c>
      <c r="Y430" s="476">
        <f t="shared" si="154"/>
        <v>641.28225402600003</v>
      </c>
      <c r="Z430" s="478">
        <f t="shared" si="155"/>
        <v>96.155038595999997</v>
      </c>
      <c r="AA430" s="465">
        <f t="shared" si="156"/>
        <v>4561.0702501229998</v>
      </c>
      <c r="AB430" s="429">
        <f t="shared" si="157"/>
        <v>0.12458196307456774</v>
      </c>
      <c r="AC430" s="454">
        <f t="shared" si="158"/>
        <v>97.653855196726425</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2324.8267829049996</v>
      </c>
      <c r="V431" s="475">
        <f t="shared" si="151"/>
        <v>1534.2940824480002</v>
      </c>
      <c r="W431" s="460">
        <f t="shared" si="152"/>
        <v>2081.6465610960004</v>
      </c>
      <c r="X431" s="476">
        <f t="shared" si="153"/>
        <v>2257.00194156</v>
      </c>
      <c r="Y431" s="476">
        <f t="shared" si="154"/>
        <v>1253.5996489499998</v>
      </c>
      <c r="Z431" s="478">
        <f t="shared" si="155"/>
        <v>150.59586637200002</v>
      </c>
      <c r="AA431" s="465">
        <f t="shared" si="156"/>
        <v>9601.9648833309984</v>
      </c>
      <c r="AB431" s="429">
        <f t="shared" si="157"/>
        <v>0.26226994300431561</v>
      </c>
      <c r="AC431" s="454">
        <f t="shared" si="158"/>
        <v>101.21189256421333</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2824.4838692069998</v>
      </c>
      <c r="V432" s="475">
        <f t="shared" si="151"/>
        <v>2030.0222359280001</v>
      </c>
      <c r="W432" s="460">
        <f t="shared" si="152"/>
        <v>2754.2234925560001</v>
      </c>
      <c r="X432" s="476">
        <f t="shared" si="153"/>
        <v>3228.312942816</v>
      </c>
      <c r="Y432" s="476">
        <f t="shared" si="154"/>
        <v>1655.2033802620001</v>
      </c>
      <c r="Z432" s="478">
        <f t="shared" si="155"/>
        <v>174.83662704</v>
      </c>
      <c r="AA432" s="465">
        <f t="shared" si="156"/>
        <v>12667.082547809003</v>
      </c>
      <c r="AB432" s="429">
        <f t="shared" si="157"/>
        <v>0.34599116516372136</v>
      </c>
      <c r="AC432" s="454">
        <f t="shared" si="158"/>
        <v>100.1689286644376</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884.66237515700004</v>
      </c>
      <c r="V433" s="475">
        <f t="shared" si="151"/>
        <v>556.26704466399997</v>
      </c>
      <c r="W433" s="460">
        <f t="shared" si="152"/>
        <v>936.45632266400003</v>
      </c>
      <c r="X433" s="476">
        <f t="shared" si="153"/>
        <v>1093.4580067080001</v>
      </c>
      <c r="Y433" s="476">
        <f t="shared" si="154"/>
        <v>580.06533364400002</v>
      </c>
      <c r="Z433" s="478">
        <f t="shared" si="155"/>
        <v>83.380481544000006</v>
      </c>
      <c r="AA433" s="465">
        <f t="shared" si="156"/>
        <v>4134.2895643810007</v>
      </c>
      <c r="AB433" s="429">
        <f t="shared" si="157"/>
        <v>0.11292479212206716</v>
      </c>
      <c r="AC433" s="454">
        <f t="shared" si="158"/>
        <v>97.174811252213331</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930.90445187299997</v>
      </c>
      <c r="V434" s="475">
        <f t="shared" si="151"/>
        <v>580.86567398399995</v>
      </c>
      <c r="W434" s="460">
        <f t="shared" si="152"/>
        <v>876.22678315200005</v>
      </c>
      <c r="X434" s="476">
        <f t="shared" si="153"/>
        <v>937.37650303200007</v>
      </c>
      <c r="Y434" s="476">
        <f t="shared" si="154"/>
        <v>571.25482240199995</v>
      </c>
      <c r="Z434" s="478">
        <f t="shared" si="155"/>
        <v>94.436502791999999</v>
      </c>
      <c r="AA434" s="465">
        <f t="shared" si="156"/>
        <v>3991.0647372349999</v>
      </c>
      <c r="AB434" s="429">
        <f t="shared" si="157"/>
        <v>0.10901272123774275</v>
      </c>
      <c r="AC434" s="454">
        <f t="shared" si="158"/>
        <v>97.70752693814849</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751.18985412899997</v>
      </c>
      <c r="V435" s="475">
        <f t="shared" si="151"/>
        <v>554.65319452000006</v>
      </c>
      <c r="W435" s="460">
        <f t="shared" si="152"/>
        <v>907.49294726400001</v>
      </c>
      <c r="X435" s="476">
        <f t="shared" si="153"/>
        <v>918.76007447999996</v>
      </c>
      <c r="Y435" s="476">
        <f t="shared" si="154"/>
        <v>580.93055680199996</v>
      </c>
      <c r="Z435" s="478">
        <f t="shared" si="155"/>
        <v>98.660044956000007</v>
      </c>
      <c r="AA435" s="465">
        <f t="shared" si="156"/>
        <v>3811.6866721510005</v>
      </c>
      <c r="AB435" s="429">
        <f t="shared" si="157"/>
        <v>0.10411315375572916</v>
      </c>
      <c r="AC435" s="454">
        <f t="shared" si="158"/>
        <v>94.739141155524251</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5231.6726987579996</v>
      </c>
      <c r="V436" s="475">
        <f t="shared" si="151"/>
        <v>3989.2278553040001</v>
      </c>
      <c r="W436" s="460">
        <f t="shared" si="152"/>
        <v>5624.338320504</v>
      </c>
      <c r="X436" s="476">
        <f t="shared" si="153"/>
        <v>7160.7928671240006</v>
      </c>
      <c r="Y436" s="476">
        <f t="shared" si="154"/>
        <v>3590.5473714460004</v>
      </c>
      <c r="Z436" s="478">
        <f t="shared" si="155"/>
        <v>243.18056952000001</v>
      </c>
      <c r="AA436" s="465">
        <f t="shared" si="156"/>
        <v>25839.759682656</v>
      </c>
      <c r="AB436" s="429">
        <f t="shared" si="157"/>
        <v>0.70579223956340986</v>
      </c>
      <c r="AC436" s="454">
        <f t="shared" si="158"/>
        <v>97.89680148044917</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2722.5496048959999</v>
      </c>
      <c r="V437" s="475">
        <f t="shared" si="151"/>
        <v>1745.4994351360001</v>
      </c>
      <c r="W437" s="460">
        <f t="shared" si="152"/>
        <v>2656.843455872</v>
      </c>
      <c r="X437" s="476">
        <f t="shared" si="153"/>
        <v>3266.5722047159998</v>
      </c>
      <c r="Y437" s="476">
        <f t="shared" si="154"/>
        <v>1645.7177429119999</v>
      </c>
      <c r="Z437" s="478">
        <f t="shared" si="155"/>
        <v>162.75134079599999</v>
      </c>
      <c r="AA437" s="465">
        <f t="shared" si="156"/>
        <v>12199.933784327999</v>
      </c>
      <c r="AB437" s="429">
        <f t="shared" si="157"/>
        <v>0.33323137265652397</v>
      </c>
      <c r="AC437" s="454">
        <f t="shared" si="158"/>
        <v>99.074939592551075</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4281.554902592</v>
      </c>
      <c r="V439" s="475">
        <f t="shared" si="151"/>
        <v>3184.2630591519996</v>
      </c>
      <c r="W439" s="460">
        <f t="shared" si="152"/>
        <v>4200.6220812359998</v>
      </c>
      <c r="X439" s="476">
        <f t="shared" si="153"/>
        <v>5481.7217861519994</v>
      </c>
      <c r="Y439" s="476">
        <f t="shared" si="154"/>
        <v>2742.7101005019999</v>
      </c>
      <c r="Z439" s="478">
        <f t="shared" si="155"/>
        <v>202.00615177200001</v>
      </c>
      <c r="AA439" s="465">
        <f t="shared" si="156"/>
        <v>20092.878081406001</v>
      </c>
      <c r="AB439" s="429">
        <f t="shared" si="157"/>
        <v>0.54882079378891591</v>
      </c>
      <c r="AC439" s="454">
        <f t="shared" si="158"/>
        <v>98.655744436430567</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3114.5958124159997</v>
      </c>
      <c r="V440" s="475">
        <f t="shared" si="151"/>
        <v>2275.1602299199999</v>
      </c>
      <c r="W440" s="460">
        <f t="shared" si="152"/>
        <v>3173.8347863399999</v>
      </c>
      <c r="X440" s="476">
        <f t="shared" si="153"/>
        <v>3842.1340485840001</v>
      </c>
      <c r="Y440" s="476">
        <f t="shared" si="154"/>
        <v>2035.0079275380001</v>
      </c>
      <c r="Z440" s="478">
        <f t="shared" si="155"/>
        <v>181.178424216</v>
      </c>
      <c r="AA440" s="465">
        <f t="shared" si="156"/>
        <v>14621.911229013998</v>
      </c>
      <c r="AB440" s="429">
        <f t="shared" si="157"/>
        <v>0.39938573731976723</v>
      </c>
      <c r="AC440" s="454">
        <f t="shared" si="158"/>
        <v>98.260063217550396</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1088.401080481</v>
      </c>
      <c r="V441" s="475">
        <f t="shared" si="151"/>
        <v>748.24879345599993</v>
      </c>
      <c r="W441" s="460">
        <f t="shared" si="152"/>
        <v>1224.458205636</v>
      </c>
      <c r="X441" s="476">
        <f t="shared" si="153"/>
        <v>1374.698392212</v>
      </c>
      <c r="Y441" s="476">
        <f t="shared" si="154"/>
        <v>815.89775193399998</v>
      </c>
      <c r="Z441" s="478">
        <f t="shared" si="155"/>
        <v>114.6892677</v>
      </c>
      <c r="AA441" s="465">
        <f t="shared" si="156"/>
        <v>5366.3934914189995</v>
      </c>
      <c r="AB441" s="429">
        <f t="shared" si="157"/>
        <v>0.14657871927614649</v>
      </c>
      <c r="AC441" s="454">
        <f t="shared" si="158"/>
        <v>94.989021015326273</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2477.6347224310002</v>
      </c>
      <c r="V442" s="475">
        <f t="shared" si="151"/>
        <v>1898.6882924399999</v>
      </c>
      <c r="W442" s="460">
        <f t="shared" si="152"/>
        <v>2633.5919685439999</v>
      </c>
      <c r="X442" s="476">
        <f t="shared" si="153"/>
        <v>3090.4164627240002</v>
      </c>
      <c r="Y442" s="476">
        <f t="shared" si="154"/>
        <v>1625.3081211799999</v>
      </c>
      <c r="Z442" s="478">
        <f t="shared" si="155"/>
        <v>147.86753268000001</v>
      </c>
      <c r="AA442" s="465">
        <f t="shared" si="156"/>
        <v>11873.507099999</v>
      </c>
      <c r="AB442" s="429">
        <f t="shared" si="157"/>
        <v>0.32431529048643853</v>
      </c>
      <c r="AC442" s="454">
        <f t="shared" si="158"/>
        <v>98.623985077933369</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2026.823512054</v>
      </c>
      <c r="V443" s="475">
        <f t="shared" si="151"/>
        <v>1334.813526032</v>
      </c>
      <c r="W443" s="460">
        <f t="shared" si="152"/>
        <v>1977.9080515280002</v>
      </c>
      <c r="X443" s="476">
        <f t="shared" si="153"/>
        <v>2236.5461775479998</v>
      </c>
      <c r="Y443" s="476">
        <f t="shared" si="154"/>
        <v>1264.1289759039998</v>
      </c>
      <c r="Z443" s="478">
        <f t="shared" si="155"/>
        <v>127.49380000799999</v>
      </c>
      <c r="AA443" s="465">
        <f t="shared" si="156"/>
        <v>8967.7140430740001</v>
      </c>
      <c r="AB443" s="429">
        <f t="shared" si="157"/>
        <v>0.24494589175586573</v>
      </c>
      <c r="AC443" s="454">
        <f t="shared" si="158"/>
        <v>98.56761284798597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3283.4007108320002</v>
      </c>
      <c r="V444" s="475">
        <f t="shared" si="151"/>
        <v>2118.7811753679998</v>
      </c>
      <c r="W444" s="460">
        <f t="shared" si="152"/>
        <v>3364.727056836</v>
      </c>
      <c r="X444" s="476">
        <f t="shared" si="153"/>
        <v>4379.2877885759999</v>
      </c>
      <c r="Y444" s="476">
        <f t="shared" si="154"/>
        <v>2309.3499379300001</v>
      </c>
      <c r="Z444" s="478">
        <f t="shared" si="155"/>
        <v>146.89858113599999</v>
      </c>
      <c r="AA444" s="465">
        <f t="shared" si="156"/>
        <v>15602.445250678</v>
      </c>
      <c r="AB444" s="429">
        <f t="shared" si="157"/>
        <v>0.42616823497522605</v>
      </c>
      <c r="AC444" s="454">
        <f t="shared" si="158"/>
        <v>96.47705544687031</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1245.342317439</v>
      </c>
      <c r="V445" s="475">
        <f t="shared" si="151"/>
        <v>771.41962107200004</v>
      </c>
      <c r="W445" s="460">
        <f t="shared" si="152"/>
        <v>1226.0417464919999</v>
      </c>
      <c r="X445" s="476">
        <f t="shared" si="153"/>
        <v>1454.4012011760001</v>
      </c>
      <c r="Y445" s="476">
        <f t="shared" si="154"/>
        <v>823.26278599400007</v>
      </c>
      <c r="Z445" s="478">
        <f t="shared" si="155"/>
        <v>116.685140172</v>
      </c>
      <c r="AA445" s="465">
        <f t="shared" si="156"/>
        <v>5637.1528123450007</v>
      </c>
      <c r="AB445" s="429">
        <f t="shared" si="157"/>
        <v>0.15397429221668352</v>
      </c>
      <c r="AC445" s="454">
        <f t="shared" si="158"/>
        <v>96.483274881511861</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1224.7233324589999</v>
      </c>
      <c r="V446" s="475">
        <f t="shared" si="151"/>
        <v>852.23025134399995</v>
      </c>
      <c r="W446" s="460">
        <f t="shared" si="152"/>
        <v>1159.089458984</v>
      </c>
      <c r="X446" s="476">
        <f t="shared" si="153"/>
        <v>1284.4064843879999</v>
      </c>
      <c r="Y446" s="476">
        <f t="shared" si="154"/>
        <v>740.31669239799999</v>
      </c>
      <c r="Z446" s="478">
        <f t="shared" si="155"/>
        <v>100.71393897600001</v>
      </c>
      <c r="AA446" s="465">
        <f t="shared" si="156"/>
        <v>5361.4801585489986</v>
      </c>
      <c r="AB446" s="429">
        <f t="shared" si="157"/>
        <v>0.14644451554311541</v>
      </c>
      <c r="AC446" s="454">
        <f t="shared" si="158"/>
        <v>98.864617228897771</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1500.0053989580001</v>
      </c>
      <c r="V447" s="475">
        <f t="shared" si="151"/>
        <v>1019.988723328</v>
      </c>
      <c r="W447" s="460">
        <f t="shared" si="152"/>
        <v>1435.575049392</v>
      </c>
      <c r="X447" s="476">
        <f t="shared" si="153"/>
        <v>1656.7734248639999</v>
      </c>
      <c r="Y447" s="476">
        <f t="shared" si="154"/>
        <v>915.89086435199999</v>
      </c>
      <c r="Z447" s="478">
        <f t="shared" si="155"/>
        <v>105.07410417599999</v>
      </c>
      <c r="AA447" s="465">
        <f t="shared" si="156"/>
        <v>6633.3075650700002</v>
      </c>
      <c r="AB447" s="429">
        <f t="shared" si="157"/>
        <v>0.18118345756930979</v>
      </c>
      <c r="AC447" s="454">
        <f t="shared" si="158"/>
        <v>98.842441696312406</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2734.709203336</v>
      </c>
      <c r="V448" s="475">
        <f t="shared" si="151"/>
        <v>1720.9879888799999</v>
      </c>
      <c r="W448" s="460">
        <f t="shared" si="152"/>
        <v>2629.3342075959999</v>
      </c>
      <c r="X448" s="476">
        <f t="shared" si="153"/>
        <v>3302.1431091479999</v>
      </c>
      <c r="Y448" s="476">
        <f t="shared" si="154"/>
        <v>1662.2207240379998</v>
      </c>
      <c r="Z448" s="478">
        <f t="shared" si="155"/>
        <v>136.16341899599999</v>
      </c>
      <c r="AA448" s="465">
        <f t="shared" si="156"/>
        <v>12185.558651994001</v>
      </c>
      <c r="AB448" s="429">
        <f t="shared" si="157"/>
        <v>0.33283872748611076</v>
      </c>
      <c r="AC448" s="454">
        <f t="shared" si="158"/>
        <v>99.000503234684658</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1250.47633546</v>
      </c>
      <c r="V449" s="475">
        <f t="shared" si="151"/>
        <v>917.24825368800009</v>
      </c>
      <c r="W449" s="460">
        <f t="shared" si="152"/>
        <v>1356.310078924</v>
      </c>
      <c r="X449" s="476">
        <f t="shared" si="153"/>
        <v>1480.217713584</v>
      </c>
      <c r="Y449" s="476">
        <f t="shared" si="154"/>
        <v>846.63396266000007</v>
      </c>
      <c r="Z449" s="478">
        <f t="shared" si="155"/>
        <v>121.890941496</v>
      </c>
      <c r="AA449" s="465">
        <f t="shared" si="156"/>
        <v>5972.7772858120006</v>
      </c>
      <c r="AB449" s="429">
        <f t="shared" si="157"/>
        <v>0.16314160459457541</v>
      </c>
      <c r="AC449" s="454">
        <f t="shared" si="158"/>
        <v>97.253629683322856</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2395.561623389</v>
      </c>
      <c r="V450" s="475">
        <f t="shared" si="151"/>
        <v>1644.5556659679999</v>
      </c>
      <c r="W450" s="460">
        <f t="shared" si="152"/>
        <v>2354.078988024</v>
      </c>
      <c r="X450" s="476">
        <f t="shared" si="153"/>
        <v>2980.3064576879997</v>
      </c>
      <c r="Y450" s="476">
        <f t="shared" si="154"/>
        <v>1557.873985536</v>
      </c>
      <c r="Z450" s="478">
        <f t="shared" si="155"/>
        <v>128.71735575599999</v>
      </c>
      <c r="AA450" s="465">
        <f t="shared" si="156"/>
        <v>11061.094076361</v>
      </c>
      <c r="AB450" s="429">
        <f t="shared" si="157"/>
        <v>0.30212488258613529</v>
      </c>
      <c r="AC450" s="454">
        <f t="shared" si="158"/>
        <v>97.943330734926064</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879.10483601600004</v>
      </c>
      <c r="V451" s="475">
        <f t="shared" si="151"/>
        <v>645.06501142399998</v>
      </c>
      <c r="W451" s="460">
        <f t="shared" si="152"/>
        <v>936.785347108</v>
      </c>
      <c r="X451" s="476">
        <f t="shared" si="153"/>
        <v>1005.5718535680001</v>
      </c>
      <c r="Y451" s="476">
        <f t="shared" si="154"/>
        <v>596.269510728</v>
      </c>
      <c r="Z451" s="478">
        <f t="shared" si="155"/>
        <v>103.06014487200001</v>
      </c>
      <c r="AA451" s="465">
        <f t="shared" si="156"/>
        <v>4165.8567037160001</v>
      </c>
      <c r="AB451" s="429">
        <f t="shared" si="157"/>
        <v>0.11378702312736609</v>
      </c>
      <c r="AC451" s="454">
        <f t="shared" si="158"/>
        <v>96.732903762747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1005.761401986</v>
      </c>
      <c r="V452" s="475">
        <f t="shared" si="151"/>
        <v>659.09560043199997</v>
      </c>
      <c r="W452" s="460">
        <f t="shared" si="152"/>
        <v>968.90083614800005</v>
      </c>
      <c r="X452" s="476">
        <f t="shared" si="153"/>
        <v>1005.0760651439999</v>
      </c>
      <c r="Y452" s="476">
        <f t="shared" si="154"/>
        <v>607.95931189200007</v>
      </c>
      <c r="Z452" s="478">
        <f t="shared" si="155"/>
        <v>100.10373250800001</v>
      </c>
      <c r="AA452" s="465">
        <f t="shared" si="156"/>
        <v>4346.8969481099994</v>
      </c>
      <c r="AB452" s="429">
        <f t="shared" si="157"/>
        <v>0.11873199169948921</v>
      </c>
      <c r="AC452" s="454">
        <f t="shared" si="158"/>
        <v>98.427277485298816</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1247.56198875</v>
      </c>
      <c r="V453" s="475">
        <f t="shared" si="151"/>
        <v>766.98591619999991</v>
      </c>
      <c r="W453" s="460">
        <f t="shared" si="152"/>
        <v>1311.0593809320001</v>
      </c>
      <c r="X453" s="476">
        <f t="shared" si="153"/>
        <v>1502.1892145640002</v>
      </c>
      <c r="Y453" s="476">
        <f t="shared" si="154"/>
        <v>865.51768878600001</v>
      </c>
      <c r="Z453" s="478">
        <f t="shared" si="155"/>
        <v>109.19716191600001</v>
      </c>
      <c r="AA453" s="465">
        <f t="shared" si="156"/>
        <v>5802.5113511480004</v>
      </c>
      <c r="AB453" s="429">
        <f t="shared" si="157"/>
        <v>0.15849092762142528</v>
      </c>
      <c r="AC453" s="454">
        <f t="shared" si="158"/>
        <v>96.028975405332133</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1696.0604507330002</v>
      </c>
      <c r="V454" s="475">
        <f t="shared" si="151"/>
        <v>1042.6352906559998</v>
      </c>
      <c r="W454" s="460">
        <f t="shared" si="152"/>
        <v>1687.3095202240002</v>
      </c>
      <c r="X454" s="476">
        <f t="shared" si="153"/>
        <v>2181.5618505960001</v>
      </c>
      <c r="Y454" s="476">
        <f t="shared" si="154"/>
        <v>1167.422809462</v>
      </c>
      <c r="Z454" s="478">
        <f t="shared" si="155"/>
        <v>118.373340816</v>
      </c>
      <c r="AA454" s="465">
        <f t="shared" si="156"/>
        <v>7893.3632624869997</v>
      </c>
      <c r="AB454" s="429">
        <f t="shared" si="157"/>
        <v>0.21560086483535001</v>
      </c>
      <c r="AC454" s="454">
        <f t="shared" si="158"/>
        <v>96.093379735210263</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1006.0215284020001</v>
      </c>
      <c r="V455" s="475">
        <f t="shared" si="151"/>
        <v>646.59801145599999</v>
      </c>
      <c r="W455" s="460">
        <f t="shared" si="152"/>
        <v>943.28735115999996</v>
      </c>
      <c r="X455" s="476">
        <f t="shared" si="153"/>
        <v>978.24623950799992</v>
      </c>
      <c r="Y455" s="476">
        <f t="shared" si="154"/>
        <v>614.10633264000001</v>
      </c>
      <c r="Z455" s="478">
        <f t="shared" si="155"/>
        <v>100.16059264800001</v>
      </c>
      <c r="AA455" s="465">
        <f t="shared" si="156"/>
        <v>4288.4200558139992</v>
      </c>
      <c r="AB455" s="429">
        <f t="shared" si="157"/>
        <v>0.11713474244937312</v>
      </c>
      <c r="AC455" s="454">
        <f t="shared" si="158"/>
        <v>97.980344169486912</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1339.6757291389999</v>
      </c>
      <c r="V456" s="475">
        <f t="shared" si="151"/>
        <v>834.72960152799999</v>
      </c>
      <c r="W456" s="460">
        <f t="shared" si="152"/>
        <v>1307.3439277479999</v>
      </c>
      <c r="X456" s="476">
        <f t="shared" si="153"/>
        <v>1342.709255232</v>
      </c>
      <c r="Y456" s="476">
        <f t="shared" si="154"/>
        <v>809.80273535799995</v>
      </c>
      <c r="Z456" s="478">
        <f t="shared" si="155"/>
        <v>129.287761644</v>
      </c>
      <c r="AA456" s="465">
        <f t="shared" si="156"/>
        <v>5763.5490106489997</v>
      </c>
      <c r="AB456" s="429">
        <f t="shared" si="157"/>
        <v>0.15742670264808389</v>
      </c>
      <c r="AC456" s="454">
        <f t="shared" si="158"/>
        <v>98.394834239328446</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3895.2143546469997</v>
      </c>
      <c r="V458" s="475">
        <f t="shared" si="172"/>
        <v>2913.8240648720002</v>
      </c>
      <c r="W458" s="460">
        <f t="shared" si="173"/>
        <v>4131.0025035880008</v>
      </c>
      <c r="X458" s="476">
        <f t="shared" si="174"/>
        <v>5934.9514425479992</v>
      </c>
      <c r="Y458" s="476">
        <f t="shared" si="175"/>
        <v>3004.3455358380002</v>
      </c>
      <c r="Z458" s="478">
        <f t="shared" si="176"/>
        <v>77.599242024000006</v>
      </c>
      <c r="AA458" s="465">
        <f t="shared" si="177"/>
        <v>19956.937143517003</v>
      </c>
      <c r="AB458" s="429">
        <f t="shared" si="178"/>
        <v>0.54510767647747949</v>
      </c>
      <c r="AC458" s="454">
        <f t="shared" si="179"/>
        <v>95.692864524634814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1806.7345803650001</v>
      </c>
      <c r="V459" s="475">
        <f t="shared" si="172"/>
        <v>1254.156853792</v>
      </c>
      <c r="W459" s="460">
        <f t="shared" si="173"/>
        <v>1978.1165353880001</v>
      </c>
      <c r="X459" s="476">
        <f t="shared" si="174"/>
        <v>2842.9998939960001</v>
      </c>
      <c r="Y459" s="476">
        <f t="shared" si="175"/>
        <v>1607.5195812600002</v>
      </c>
      <c r="Z459" s="478">
        <f t="shared" si="176"/>
        <v>41.406093804000001</v>
      </c>
      <c r="AA459" s="465">
        <f t="shared" si="177"/>
        <v>9530.9335386050006</v>
      </c>
      <c r="AB459" s="429">
        <f t="shared" si="178"/>
        <v>0.26032977899005766</v>
      </c>
      <c r="AC459" s="454">
        <f t="shared" si="179"/>
        <v>92.553239006411303</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649.50890278999998</v>
      </c>
      <c r="V460" s="475">
        <f t="shared" si="172"/>
        <v>403.11563288000002</v>
      </c>
      <c r="W460" s="460">
        <f t="shared" si="173"/>
        <v>652.34478832000002</v>
      </c>
      <c r="X460" s="476">
        <f t="shared" si="174"/>
        <v>964.25824728000009</v>
      </c>
      <c r="Y460" s="476">
        <f t="shared" si="175"/>
        <v>530.50768288200004</v>
      </c>
      <c r="Z460" s="478">
        <f t="shared" si="176"/>
        <v>25.647562752000002</v>
      </c>
      <c r="AA460" s="465">
        <f t="shared" si="177"/>
        <v>3225.3828169040003</v>
      </c>
      <c r="AB460" s="429">
        <f t="shared" si="178"/>
        <v>8.8098735814481993E-2</v>
      </c>
      <c r="AC460" s="454">
        <f t="shared" si="179"/>
        <v>93.09886880799418</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1235.6059859330001</v>
      </c>
      <c r="V461" s="475">
        <f t="shared" si="172"/>
        <v>806.48266267200006</v>
      </c>
      <c r="W461" s="460">
        <f t="shared" si="173"/>
        <v>1237.8132532680002</v>
      </c>
      <c r="X461" s="476">
        <f t="shared" si="174"/>
        <v>1539.3163045319998</v>
      </c>
      <c r="Y461" s="476">
        <f t="shared" si="175"/>
        <v>857.02109750400007</v>
      </c>
      <c r="Z461" s="478">
        <f t="shared" si="176"/>
        <v>49.706685060000005</v>
      </c>
      <c r="AA461" s="465">
        <f t="shared" si="177"/>
        <v>5725.9459889690006</v>
      </c>
      <c r="AB461" s="429">
        <f t="shared" si="178"/>
        <v>0.15639960637428643</v>
      </c>
      <c r="AC461" s="454">
        <f t="shared" si="179"/>
        <v>96.796760086887573</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140.74417713399998</v>
      </c>
      <c r="V462" s="475">
        <f t="shared" si="172"/>
        <v>101.23302574399999</v>
      </c>
      <c r="W462" s="460">
        <f t="shared" si="173"/>
        <v>103.60907242399999</v>
      </c>
      <c r="X462" s="476">
        <f t="shared" si="174"/>
        <v>175.081039656</v>
      </c>
      <c r="Y462" s="476">
        <f t="shared" si="175"/>
        <v>98.659682521999997</v>
      </c>
      <c r="Z462" s="478">
        <f t="shared" si="176"/>
        <v>4.8574956719999998</v>
      </c>
      <c r="AA462" s="465">
        <f t="shared" si="177"/>
        <v>624.18449315199996</v>
      </c>
      <c r="AB462" s="429">
        <f t="shared" si="178"/>
        <v>1.7049097078801451E-2</v>
      </c>
      <c r="AC462" s="454">
        <f t="shared" si="179"/>
        <v>95.132383814447181</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3632.5527936830003</v>
      </c>
      <c r="V463" s="475">
        <f t="shared" si="172"/>
        <v>2549.2341143200001</v>
      </c>
      <c r="W463" s="460">
        <f t="shared" si="173"/>
        <v>3351.68732202</v>
      </c>
      <c r="X463" s="476">
        <f t="shared" si="174"/>
        <v>4573.45541916</v>
      </c>
      <c r="Y463" s="476">
        <f t="shared" si="175"/>
        <v>2185.3285293879999</v>
      </c>
      <c r="Z463" s="478">
        <f t="shared" si="176"/>
        <v>46.532152104000005</v>
      </c>
      <c r="AA463" s="465">
        <f t="shared" si="177"/>
        <v>16338.790330675001</v>
      </c>
      <c r="AB463" s="429">
        <f t="shared" si="178"/>
        <v>0.4462809082154271</v>
      </c>
      <c r="AC463" s="454">
        <f t="shared" si="179"/>
        <v>100.09346357906527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1234.575844381</v>
      </c>
      <c r="V464" s="475">
        <f t="shared" si="172"/>
        <v>720.66475534400001</v>
      </c>
      <c r="W464" s="460">
        <f t="shared" si="173"/>
        <v>977.75864928800013</v>
      </c>
      <c r="X464" s="476">
        <f t="shared" si="174"/>
        <v>1288.08250914</v>
      </c>
      <c r="Y464" s="476">
        <f t="shared" si="175"/>
        <v>538.03563724399999</v>
      </c>
      <c r="Z464" s="478">
        <f t="shared" si="176"/>
        <v>21.159955655999998</v>
      </c>
      <c r="AA464" s="465">
        <f t="shared" si="177"/>
        <v>4780.2773510530005</v>
      </c>
      <c r="AB464" s="429">
        <f t="shared" si="178"/>
        <v>0.13056942861579854</v>
      </c>
      <c r="AC464" s="454">
        <f t="shared" si="179"/>
        <v>105.52281083145778</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892.96146982899995</v>
      </c>
      <c r="V465" s="475">
        <f t="shared" si="172"/>
        <v>566.53958172800003</v>
      </c>
      <c r="W465" s="460">
        <f t="shared" si="173"/>
        <v>768.65001665600005</v>
      </c>
      <c r="X465" s="476">
        <f t="shared" si="174"/>
        <v>1004.7354854160001</v>
      </c>
      <c r="Y465" s="476">
        <f t="shared" si="175"/>
        <v>440.57813668400001</v>
      </c>
      <c r="Z465" s="478">
        <f t="shared" si="176"/>
        <v>20.499482688000001</v>
      </c>
      <c r="AA465" s="465">
        <f t="shared" si="177"/>
        <v>3693.9641730010007</v>
      </c>
      <c r="AB465" s="429">
        <f t="shared" si="178"/>
        <v>0.10089765843601652</v>
      </c>
      <c r="AC465" s="454">
        <f t="shared" si="179"/>
        <v>103.39167420734037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664.66009096300002</v>
      </c>
      <c r="V466" s="475">
        <f t="shared" si="172"/>
        <v>415.13708855200002</v>
      </c>
      <c r="W466" s="460">
        <f t="shared" si="173"/>
        <v>582.52616965200002</v>
      </c>
      <c r="X466" s="476">
        <f t="shared" si="174"/>
        <v>702.97833476400001</v>
      </c>
      <c r="Y466" s="476">
        <f t="shared" si="175"/>
        <v>333.83971384</v>
      </c>
      <c r="Z466" s="478">
        <f t="shared" si="176"/>
        <v>19.919651676000001</v>
      </c>
      <c r="AA466" s="465">
        <f t="shared" si="177"/>
        <v>2719.0610494470002</v>
      </c>
      <c r="AB466" s="429">
        <f t="shared" si="178"/>
        <v>7.4268964230613757E-2</v>
      </c>
      <c r="AC466" s="454">
        <f t="shared" si="179"/>
        <v>103.06825671617959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2638.174545413</v>
      </c>
      <c r="V467" s="475">
        <f t="shared" si="172"/>
        <v>1878.1321342079998</v>
      </c>
      <c r="W467" s="460">
        <f t="shared" si="173"/>
        <v>2651.9296516640002</v>
      </c>
      <c r="X467" s="476">
        <f t="shared" si="174"/>
        <v>3613.9580459279996</v>
      </c>
      <c r="Y467" s="476">
        <f t="shared" si="175"/>
        <v>1823.809911628</v>
      </c>
      <c r="Z467" s="478">
        <f t="shared" si="176"/>
        <v>54.740571503999995</v>
      </c>
      <c r="AA467" s="465">
        <f t="shared" si="177"/>
        <v>12660.744860344999</v>
      </c>
      <c r="AB467" s="429">
        <f t="shared" si="178"/>
        <v>0.34581805633129387</v>
      </c>
      <c r="AC467" s="454">
        <f t="shared" si="179"/>
        <v>97.507045769640087</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1892.6894232070001</v>
      </c>
      <c r="V468" s="475">
        <f t="shared" si="172"/>
        <v>1332.1596050000001</v>
      </c>
      <c r="W468" s="460">
        <f t="shared" si="173"/>
        <v>1769.455071956</v>
      </c>
      <c r="X468" s="476">
        <f t="shared" si="174"/>
        <v>2423.3083677119998</v>
      </c>
      <c r="Y468" s="476">
        <f t="shared" si="175"/>
        <v>1119.5513787499999</v>
      </c>
      <c r="Z468" s="478">
        <f t="shared" si="176"/>
        <v>28.175844743999999</v>
      </c>
      <c r="AA468" s="465">
        <f t="shared" si="177"/>
        <v>8565.3396913690012</v>
      </c>
      <c r="AB468" s="429">
        <f t="shared" si="178"/>
        <v>0.23395536017505672</v>
      </c>
      <c r="AC468" s="454">
        <f t="shared" si="179"/>
        <v>100.4622281485253</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161.41048836000002</v>
      </c>
      <c r="V469" s="475">
        <f t="shared" si="172"/>
        <v>125.385869312</v>
      </c>
      <c r="W469" s="460">
        <f t="shared" si="173"/>
        <v>123.450750228</v>
      </c>
      <c r="X469" s="476">
        <f t="shared" si="174"/>
        <v>157.49758158</v>
      </c>
      <c r="Y469" s="476">
        <f t="shared" si="175"/>
        <v>65.405943932</v>
      </c>
      <c r="Z469" s="478">
        <f t="shared" si="176"/>
        <v>4.6489972680000005</v>
      </c>
      <c r="AA469" s="465">
        <f t="shared" si="177"/>
        <v>637.79963068000006</v>
      </c>
      <c r="AB469" s="429">
        <f t="shared" si="178"/>
        <v>1.7420983602742347E-2</v>
      </c>
      <c r="AC469" s="454">
        <f t="shared" si="179"/>
        <v>107.69124146074577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321.09922262000003</v>
      </c>
      <c r="V470" s="475">
        <f t="shared" si="172"/>
        <v>170.52239426399998</v>
      </c>
      <c r="W470" s="460">
        <f t="shared" si="173"/>
        <v>223.852948344</v>
      </c>
      <c r="X470" s="476">
        <f t="shared" si="174"/>
        <v>254.184123492</v>
      </c>
      <c r="Y470" s="476">
        <f t="shared" si="175"/>
        <v>131.66029836999999</v>
      </c>
      <c r="Z470" s="478">
        <f t="shared" si="176"/>
        <v>7.9168905359999995</v>
      </c>
      <c r="AA470" s="465">
        <f t="shared" si="177"/>
        <v>1109.235877626</v>
      </c>
      <c r="AB470" s="429">
        <f t="shared" si="178"/>
        <v>3.0297885270164707E-2</v>
      </c>
      <c r="AC470" s="454">
        <f t="shared" si="179"/>
        <v>106.44057958247053</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363.29871987199999</v>
      </c>
      <c r="V471" s="475">
        <f t="shared" si="172"/>
        <v>303.42778990400001</v>
      </c>
      <c r="W471" s="460">
        <f t="shared" si="173"/>
        <v>332.30817210000004</v>
      </c>
      <c r="X471" s="476">
        <f t="shared" si="174"/>
        <v>393.05786526000003</v>
      </c>
      <c r="Y471" s="476">
        <f t="shared" si="175"/>
        <v>189.91801797600002</v>
      </c>
      <c r="Z471" s="478">
        <f t="shared" si="176"/>
        <v>17.461602299999999</v>
      </c>
      <c r="AA471" s="465">
        <f t="shared" si="177"/>
        <v>1599.4721674120003</v>
      </c>
      <c r="AB471" s="429">
        <f t="shared" si="178"/>
        <v>4.3688294977247286E-2</v>
      </c>
      <c r="AC471" s="454">
        <f t="shared" si="179"/>
        <v>103.13929249445555</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1052.048621767</v>
      </c>
      <c r="V472" s="475">
        <f t="shared" si="172"/>
        <v>594.72582548000003</v>
      </c>
      <c r="W472" s="460">
        <f t="shared" si="173"/>
        <v>837.71924841999999</v>
      </c>
      <c r="X472" s="476">
        <f t="shared" si="174"/>
        <v>890.80870137599993</v>
      </c>
      <c r="Y472" s="476">
        <f t="shared" si="175"/>
        <v>419.981898382</v>
      </c>
      <c r="Z472" s="478">
        <f t="shared" si="176"/>
        <v>11.051098787999999</v>
      </c>
      <c r="AA472" s="465">
        <f t="shared" si="177"/>
        <v>3806.3353942130002</v>
      </c>
      <c r="AB472" s="429">
        <f t="shared" si="178"/>
        <v>0.10396698790562946</v>
      </c>
      <c r="AC472" s="454">
        <f t="shared" si="179"/>
        <v>108.27386803776898</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224.151255746</v>
      </c>
      <c r="V473" s="475">
        <f t="shared" si="172"/>
        <v>139.13136044000001</v>
      </c>
      <c r="W473" s="460">
        <f t="shared" si="173"/>
        <v>165.236659516</v>
      </c>
      <c r="X473" s="476">
        <f t="shared" si="174"/>
        <v>239.192636712</v>
      </c>
      <c r="Y473" s="476">
        <f t="shared" si="175"/>
        <v>117.655538112</v>
      </c>
      <c r="Z473" s="478">
        <f t="shared" si="176"/>
        <v>11.699754816</v>
      </c>
      <c r="AA473" s="465">
        <f t="shared" si="177"/>
        <v>897.06720534200008</v>
      </c>
      <c r="AB473" s="429">
        <f t="shared" si="178"/>
        <v>2.4502668742782226E-2</v>
      </c>
      <c r="AC473" s="454">
        <f t="shared" si="179"/>
        <v>100.45661406804973</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638.88368074300001</v>
      </c>
      <c r="V474" s="475">
        <f t="shared" si="172"/>
        <v>342.79879765599998</v>
      </c>
      <c r="W474" s="460">
        <f t="shared" si="173"/>
        <v>494.27503365600001</v>
      </c>
      <c r="X474" s="476">
        <f t="shared" si="174"/>
        <v>636.77918970000007</v>
      </c>
      <c r="Y474" s="476">
        <f t="shared" si="175"/>
        <v>311.441428014</v>
      </c>
      <c r="Z474" s="478">
        <f t="shared" si="176"/>
        <v>4.92785166</v>
      </c>
      <c r="AA474" s="465">
        <f t="shared" si="177"/>
        <v>2429.1059814290002</v>
      </c>
      <c r="AB474" s="429">
        <f t="shared" si="178"/>
        <v>6.6349074907240999E-2</v>
      </c>
      <c r="AC474" s="454">
        <f t="shared" si="179"/>
        <v>103.17711725378702</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187.83917388499998</v>
      </c>
      <c r="V475" s="475">
        <f t="shared" si="172"/>
        <v>146.77893779200002</v>
      </c>
      <c r="W475" s="460">
        <f t="shared" si="173"/>
        <v>178.93925828800002</v>
      </c>
      <c r="X475" s="476">
        <f t="shared" si="174"/>
        <v>233.66563733999999</v>
      </c>
      <c r="Y475" s="476">
        <f t="shared" si="175"/>
        <v>104.42298035</v>
      </c>
      <c r="Z475" s="478">
        <f t="shared" si="176"/>
        <v>17.156092932</v>
      </c>
      <c r="AA475" s="465">
        <f t="shared" si="177"/>
        <v>868.80208058699998</v>
      </c>
      <c r="AB475" s="429">
        <f t="shared" si="178"/>
        <v>2.3730629608232499E-2</v>
      </c>
      <c r="AC475" s="454">
        <f t="shared" si="179"/>
        <v>100.57567111590666</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373.79624582299999</v>
      </c>
      <c r="V476" s="475">
        <f t="shared" si="172"/>
        <v>253.38911719999999</v>
      </c>
      <c r="W476" s="460">
        <f t="shared" si="173"/>
        <v>295.65599934800002</v>
      </c>
      <c r="X476" s="476">
        <f t="shared" si="174"/>
        <v>473.67947150399999</v>
      </c>
      <c r="Y476" s="476">
        <f t="shared" si="175"/>
        <v>251.89038137600002</v>
      </c>
      <c r="Z476" s="478">
        <f t="shared" si="176"/>
        <v>12.900808284</v>
      </c>
      <c r="AA476" s="465">
        <f t="shared" si="177"/>
        <v>1661.3120235350002</v>
      </c>
      <c r="AB476" s="429">
        <f t="shared" si="178"/>
        <v>4.5377400877741669E-2</v>
      </c>
      <c r="AC476" s="454">
        <f t="shared" si="179"/>
        <v>96.130256358206807</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496.28918973699996</v>
      </c>
      <c r="V477" s="475">
        <f t="shared" si="172"/>
        <v>393.502050688</v>
      </c>
      <c r="W477" s="460">
        <f t="shared" si="173"/>
        <v>533.88212857600001</v>
      </c>
      <c r="X477" s="476">
        <f t="shared" si="174"/>
        <v>680.55605011199998</v>
      </c>
      <c r="Y477" s="476">
        <f t="shared" si="175"/>
        <v>341.83904604399999</v>
      </c>
      <c r="Z477" s="478">
        <f t="shared" si="176"/>
        <v>18.881530944000001</v>
      </c>
      <c r="AA477" s="465">
        <f t="shared" si="177"/>
        <v>2464.9499961010001</v>
      </c>
      <c r="AB477" s="429">
        <f t="shared" si="178"/>
        <v>6.7328125320286258E-2</v>
      </c>
      <c r="AC477" s="454">
        <f t="shared" si="179"/>
        <v>98.14400667361484</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468.17663989800002</v>
      </c>
      <c r="V478" s="475">
        <f t="shared" si="172"/>
        <v>280.98794945600002</v>
      </c>
      <c r="W478" s="460">
        <f t="shared" si="173"/>
        <v>361.08633516800001</v>
      </c>
      <c r="X478" s="476">
        <f t="shared" si="174"/>
        <v>453.59890626000004</v>
      </c>
      <c r="Y478" s="476">
        <f t="shared" si="175"/>
        <v>205.26096962</v>
      </c>
      <c r="Z478" s="478">
        <f t="shared" si="176"/>
        <v>14.097103512</v>
      </c>
      <c r="AA478" s="465">
        <f t="shared" si="177"/>
        <v>1783.2079039140001</v>
      </c>
      <c r="AB478" s="429">
        <f t="shared" si="178"/>
        <v>4.8706888746933984E-2</v>
      </c>
      <c r="AC478" s="454">
        <f t="shared" si="179"/>
        <v>105.18957469468259</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775.93461136400003</v>
      </c>
      <c r="V479" s="475">
        <f t="shared" si="172"/>
        <v>554.33456823200004</v>
      </c>
      <c r="W479" s="460">
        <f t="shared" si="173"/>
        <v>717.37022140400006</v>
      </c>
      <c r="X479" s="476">
        <f t="shared" si="174"/>
        <v>917.51760907199991</v>
      </c>
      <c r="Y479" s="476">
        <f t="shared" si="175"/>
        <v>457.48870618800004</v>
      </c>
      <c r="Z479" s="478">
        <f t="shared" si="176"/>
        <v>34.795462415999999</v>
      </c>
      <c r="AA479" s="465">
        <f t="shared" si="177"/>
        <v>3457.4411786760002</v>
      </c>
      <c r="AB479" s="429">
        <f t="shared" si="178"/>
        <v>9.4437223202753273E-2</v>
      </c>
      <c r="AC479" s="454">
        <f t="shared" si="179"/>
        <v>99.987084827521628</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953.57218828299995</v>
      </c>
      <c r="V480" s="475">
        <f t="shared" si="172"/>
        <v>670.81746893600007</v>
      </c>
      <c r="W480" s="460">
        <f t="shared" si="173"/>
        <v>929.63542375999998</v>
      </c>
      <c r="X480" s="476">
        <f t="shared" si="174"/>
        <v>1161.200255688</v>
      </c>
      <c r="Y480" s="476">
        <f t="shared" si="175"/>
        <v>601.93050177999999</v>
      </c>
      <c r="Z480" s="478">
        <f t="shared" si="176"/>
        <v>40.143787932000002</v>
      </c>
      <c r="AA480" s="465">
        <f t="shared" si="177"/>
        <v>4357.2996263790001</v>
      </c>
      <c r="AB480" s="429">
        <f t="shared" si="178"/>
        <v>0.11901613248419873</v>
      </c>
      <c r="AC480" s="454">
        <f t="shared" si="179"/>
        <v>98.876389292312723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2488.5623430360001</v>
      </c>
      <c r="V482" s="475">
        <f t="shared" si="172"/>
        <v>1733.5689300879999</v>
      </c>
      <c r="W482" s="460">
        <f t="shared" si="173"/>
        <v>2704.9917790640002</v>
      </c>
      <c r="X482" s="476">
        <f t="shared" si="174"/>
        <v>3400.9141549799997</v>
      </c>
      <c r="Y482" s="476">
        <f t="shared" si="175"/>
        <v>1780.382343278</v>
      </c>
      <c r="Z482" s="478">
        <f t="shared" si="176"/>
        <v>153.386575236</v>
      </c>
      <c r="AA482" s="465">
        <f t="shared" si="177"/>
        <v>12261.806125682</v>
      </c>
      <c r="AB482" s="429">
        <f t="shared" si="178"/>
        <v>0.33492136586495863</v>
      </c>
      <c r="AC482" s="454">
        <f t="shared" si="179"/>
        <v>96.489965721094649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2032.6730456559999</v>
      </c>
      <c r="V483" s="475">
        <f t="shared" si="172"/>
        <v>1299.317427856</v>
      </c>
      <c r="W483" s="460">
        <f t="shared" si="173"/>
        <v>1743.721982864</v>
      </c>
      <c r="X483" s="476">
        <f t="shared" si="174"/>
        <v>1882.615537188</v>
      </c>
      <c r="Y483" s="476">
        <f t="shared" si="175"/>
        <v>805.46429286799992</v>
      </c>
      <c r="Z483" s="478">
        <f t="shared" si="176"/>
        <v>77.900419847999999</v>
      </c>
      <c r="AA483" s="465">
        <f t="shared" si="177"/>
        <v>7841.6927062799996</v>
      </c>
      <c r="AB483" s="429">
        <f t="shared" si="178"/>
        <v>0.21418952517767884</v>
      </c>
      <c r="AC483" s="454">
        <f t="shared" si="179"/>
        <v>107.99153408345327</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1517.124616843</v>
      </c>
      <c r="V484" s="475">
        <f t="shared" si="172"/>
        <v>1172.203956848</v>
      </c>
      <c r="W484" s="460">
        <f t="shared" si="173"/>
        <v>1480.510255076</v>
      </c>
      <c r="X484" s="476">
        <f t="shared" si="174"/>
        <v>1845.4805584559999</v>
      </c>
      <c r="Y484" s="476">
        <f t="shared" si="175"/>
        <v>917.06644964600002</v>
      </c>
      <c r="Z484" s="478">
        <f t="shared" si="176"/>
        <v>59.534408327999998</v>
      </c>
      <c r="AA484" s="465">
        <f t="shared" si="177"/>
        <v>6991.9202451970004</v>
      </c>
      <c r="AB484" s="429">
        <f t="shared" si="178"/>
        <v>0.1909786743109175</v>
      </c>
      <c r="AC484" s="454">
        <f t="shared" si="179"/>
        <v>100.22257202722898</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459.37726090299998</v>
      </c>
      <c r="V485" s="475">
        <f t="shared" si="172"/>
        <v>398.114084816</v>
      </c>
      <c r="W485" s="460">
        <f t="shared" si="173"/>
        <v>660.66761384800009</v>
      </c>
      <c r="X485" s="476">
        <f t="shared" si="174"/>
        <v>860.61950577599998</v>
      </c>
      <c r="Y485" s="476">
        <f t="shared" si="175"/>
        <v>496.06674289599999</v>
      </c>
      <c r="Z485" s="478">
        <f t="shared" si="176"/>
        <v>35.544042312000002</v>
      </c>
      <c r="AA485" s="465">
        <f t="shared" si="177"/>
        <v>2910.3892505510003</v>
      </c>
      <c r="AB485" s="429">
        <f t="shared" si="178"/>
        <v>7.9494940060391692E-2</v>
      </c>
      <c r="AC485" s="454">
        <f t="shared" si="179"/>
        <v>90.760810366941698</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196.57512867299999</v>
      </c>
      <c r="V486" s="475">
        <f t="shared" si="172"/>
        <v>128.07177146399999</v>
      </c>
      <c r="W486" s="460">
        <f t="shared" si="173"/>
        <v>211.97213094</v>
      </c>
      <c r="X486" s="476">
        <f t="shared" si="174"/>
        <v>137.823829848</v>
      </c>
      <c r="Y486" s="476">
        <f t="shared" si="175"/>
        <v>103.961613722</v>
      </c>
      <c r="Z486" s="478">
        <f t="shared" si="176"/>
        <v>8.6389255799999987</v>
      </c>
      <c r="AA486" s="465">
        <f t="shared" si="177"/>
        <v>787.04340022700012</v>
      </c>
      <c r="AB486" s="429">
        <f t="shared" si="178"/>
        <v>2.1497457054628393E-2</v>
      </c>
      <c r="AC486" s="454">
        <f t="shared" si="179"/>
        <v>104.18047684688763</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142.518687443</v>
      </c>
      <c r="V487" s="475">
        <f t="shared" si="172"/>
        <v>96.045705335999997</v>
      </c>
      <c r="W487" s="460">
        <f t="shared" si="173"/>
        <v>135.440620728</v>
      </c>
      <c r="X487" s="476">
        <f t="shared" si="174"/>
        <v>105.112846092</v>
      </c>
      <c r="Y487" s="476">
        <f t="shared" si="175"/>
        <v>51.215253532000006</v>
      </c>
      <c r="Z487" s="478">
        <f t="shared" si="176"/>
        <v>22.364987387999999</v>
      </c>
      <c r="AA487" s="465">
        <f t="shared" si="177"/>
        <v>552.69810051900004</v>
      </c>
      <c r="AB487" s="429">
        <f t="shared" si="178"/>
        <v>1.5096503797192101E-2</v>
      </c>
      <c r="AC487" s="454">
        <f t="shared" si="179"/>
        <v>107.60079812124728</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135.49773728700001</v>
      </c>
      <c r="V488" s="475">
        <f t="shared" si="172"/>
        <v>64.673123927999995</v>
      </c>
      <c r="W488" s="460">
        <f t="shared" si="173"/>
        <v>87.826731064000001</v>
      </c>
      <c r="X488" s="476">
        <f t="shared" si="174"/>
        <v>69.091715076</v>
      </c>
      <c r="Y488" s="476">
        <f t="shared" si="175"/>
        <v>54.351509225999997</v>
      </c>
      <c r="Z488" s="478">
        <f t="shared" si="176"/>
        <v>8.6347880640000003</v>
      </c>
      <c r="AA488" s="465">
        <f t="shared" si="177"/>
        <v>420.07560464500006</v>
      </c>
      <c r="AB488" s="429">
        <f t="shared" si="178"/>
        <v>1.1474027058670892E-2</v>
      </c>
      <c r="AC488" s="454">
        <f t="shared" si="179"/>
        <v>105.92756511241437</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19.338033517</v>
      </c>
      <c r="V489" s="475">
        <f t="shared" si="172"/>
        <v>14.900694048</v>
      </c>
      <c r="W489" s="460">
        <f t="shared" si="173"/>
        <v>28.421052028000002</v>
      </c>
      <c r="X489" s="476">
        <f t="shared" si="174"/>
        <v>22.316766216000001</v>
      </c>
      <c r="Y489" s="476">
        <f t="shared" si="175"/>
        <v>13.085111094</v>
      </c>
      <c r="Z489" s="478">
        <f t="shared" si="176"/>
        <v>0.54606020399999999</v>
      </c>
      <c r="AA489" s="465">
        <f t="shared" si="177"/>
        <v>98.607717106999999</v>
      </c>
      <c r="AB489" s="429">
        <f t="shared" si="178"/>
        <v>2.693390432028625E-3</v>
      </c>
      <c r="AC489" s="454">
        <f t="shared" si="179"/>
        <v>101.37195246916369</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6.2406428810000003</v>
      </c>
      <c r="V491" s="475">
        <f t="shared" si="172"/>
        <v>6.5939087360000004</v>
      </c>
      <c r="W491" s="460">
        <f t="shared" si="173"/>
        <v>27.04987362</v>
      </c>
      <c r="X491" s="476">
        <f t="shared" si="174"/>
        <v>202.551456804</v>
      </c>
      <c r="Y491" s="476">
        <f t="shared" si="175"/>
        <v>338.9934346</v>
      </c>
      <c r="Z491" s="478">
        <f t="shared" si="176"/>
        <v>9.4916267520000002</v>
      </c>
      <c r="AA491" s="465">
        <f t="shared" si="177"/>
        <v>590.92094339300002</v>
      </c>
      <c r="AB491" s="429">
        <f t="shared" si="178"/>
        <v>1.6140529988063698E-2</v>
      </c>
      <c r="AC491" s="454">
        <f t="shared" si="179"/>
        <v>52.297880714676872</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2.4353743919999999</v>
      </c>
      <c r="V492" s="475">
        <f t="shared" si="172"/>
        <v>3.7805077519999997</v>
      </c>
      <c r="W492" s="460">
        <f t="shared" si="173"/>
        <v>19.605630215999998</v>
      </c>
      <c r="X492" s="476">
        <f t="shared" si="174"/>
        <v>139.06264433999999</v>
      </c>
      <c r="Y492" s="476">
        <f t="shared" si="175"/>
        <v>432.851219716</v>
      </c>
      <c r="Z492" s="478">
        <f t="shared" si="176"/>
        <v>10.564593312</v>
      </c>
      <c r="AA492" s="465">
        <f t="shared" si="177"/>
        <v>608.29996972799995</v>
      </c>
      <c r="AB492" s="429">
        <f t="shared" si="178"/>
        <v>1.6615224105542049E-2</v>
      </c>
      <c r="AC492" s="454">
        <f t="shared" si="179"/>
        <v>46.935067639397253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28.463410217</v>
      </c>
      <c r="V493" s="475">
        <f t="shared" si="172"/>
        <v>42.992294391999998</v>
      </c>
      <c r="W493" s="460">
        <f t="shared" si="173"/>
        <v>168.49051390399998</v>
      </c>
      <c r="X493" s="476">
        <f t="shared" si="174"/>
        <v>315.91218969600004</v>
      </c>
      <c r="Y493" s="476">
        <f t="shared" si="175"/>
        <v>227.32621218200001</v>
      </c>
      <c r="Z493" s="478">
        <f t="shared" si="176"/>
        <v>11.72009574</v>
      </c>
      <c r="AA493" s="465">
        <f t="shared" si="177"/>
        <v>794.90471613099999</v>
      </c>
      <c r="AB493" s="429">
        <f t="shared" si="178"/>
        <v>2.171218257165879E-2</v>
      </c>
      <c r="AC493" s="454">
        <f t="shared" si="179"/>
        <v>72.096890843349954</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501.077753352</v>
      </c>
      <c r="V494" s="475">
        <f t="shared" si="172"/>
        <v>435.37393025599999</v>
      </c>
      <c r="W494" s="460">
        <f t="shared" si="173"/>
        <v>1033.6443341240001</v>
      </c>
      <c r="X494" s="476">
        <f t="shared" si="174"/>
        <v>2080.1524161000002</v>
      </c>
      <c r="Y494" s="476">
        <f t="shared" si="175"/>
        <v>988.15085470600002</v>
      </c>
      <c r="Z494" s="478">
        <f t="shared" si="176"/>
        <v>41.900717820000004</v>
      </c>
      <c r="AA494" s="465">
        <f t="shared" si="177"/>
        <v>5080.3000063580002</v>
      </c>
      <c r="AB494" s="429">
        <f t="shared" si="178"/>
        <v>0.13876430598339298</v>
      </c>
      <c r="AC494" s="454">
        <f t="shared" si="179"/>
        <v>83.534664765192019</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78.845165971</v>
      </c>
      <c r="V495" s="475">
        <f t="shared" si="172"/>
        <v>48.355344152000008</v>
      </c>
      <c r="W495" s="460">
        <f t="shared" si="173"/>
        <v>110.263254476</v>
      </c>
      <c r="X495" s="476">
        <f t="shared" si="174"/>
        <v>211.65776647199999</v>
      </c>
      <c r="Y495" s="476">
        <f t="shared" si="175"/>
        <v>80.142470275999997</v>
      </c>
      <c r="Z495" s="478">
        <f t="shared" si="176"/>
        <v>7.1531099400000002</v>
      </c>
      <c r="AA495" s="465">
        <f t="shared" si="177"/>
        <v>536.41711128700001</v>
      </c>
      <c r="AB495" s="429">
        <f t="shared" si="178"/>
        <v>1.465180167946792E-2</v>
      </c>
      <c r="AC495" s="454">
        <f t="shared" si="179"/>
        <v>90.809484506582422</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2270.8320065420003</v>
      </c>
      <c r="V496" s="475">
        <f t="shared" si="172"/>
        <v>1557.3937405679999</v>
      </c>
      <c r="W496" s="460">
        <f t="shared" si="173"/>
        <v>2030.141160008</v>
      </c>
      <c r="X496" s="476">
        <f t="shared" si="174"/>
        <v>2005.9402863599998</v>
      </c>
      <c r="Y496" s="476">
        <f t="shared" si="175"/>
        <v>737.07872451000003</v>
      </c>
      <c r="Z496" s="478">
        <f t="shared" si="176"/>
        <v>56.399521667999998</v>
      </c>
      <c r="AA496" s="465">
        <f t="shared" si="177"/>
        <v>8657.7854396559997</v>
      </c>
      <c r="AB496" s="429">
        <f t="shared" si="178"/>
        <v>0.23648044138799812</v>
      </c>
      <c r="AC496" s="454">
        <f t="shared" si="179"/>
        <v>112.94361989617983</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970.64787849699997</v>
      </c>
      <c r="V497" s="475">
        <f t="shared" si="172"/>
        <v>635.65297356000008</v>
      </c>
      <c r="W497" s="460">
        <f t="shared" si="173"/>
        <v>1000.182093196</v>
      </c>
      <c r="X497" s="476">
        <f t="shared" si="174"/>
        <v>1121.3521091760001</v>
      </c>
      <c r="Y497" s="476">
        <f t="shared" si="175"/>
        <v>412.175897174</v>
      </c>
      <c r="Z497" s="478">
        <f t="shared" si="176"/>
        <v>32.904306276</v>
      </c>
      <c r="AA497" s="465">
        <f t="shared" si="177"/>
        <v>4172.9152578790008</v>
      </c>
      <c r="AB497" s="429">
        <f t="shared" si="178"/>
        <v>0.11397982185351399</v>
      </c>
      <c r="AC497" s="454">
        <f t="shared" si="179"/>
        <v>107.20630666370334</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10.50254007</v>
      </c>
      <c r="V499" s="475">
        <f t="shared" si="172"/>
        <v>26.903156615999997</v>
      </c>
      <c r="W499" s="460">
        <f t="shared" si="173"/>
        <v>196.79338215599998</v>
      </c>
      <c r="X499" s="476">
        <f t="shared" si="174"/>
        <v>377.44358394</v>
      </c>
      <c r="Y499" s="476">
        <f t="shared" si="175"/>
        <v>208.04971388799999</v>
      </c>
      <c r="Z499" s="478">
        <f t="shared" si="176"/>
        <v>4.1267942279999996</v>
      </c>
      <c r="AA499" s="465">
        <f t="shared" si="177"/>
        <v>823.81917089799992</v>
      </c>
      <c r="AB499" s="429">
        <f t="shared" si="178"/>
        <v>2.2501957632897213E-2</v>
      </c>
      <c r="AC499" s="454">
        <f t="shared" si="179"/>
        <v>74.682467988280322</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100.15466791</v>
      </c>
      <c r="V500" s="475">
        <f t="shared" si="172"/>
        <v>157.99009771999999</v>
      </c>
      <c r="W500" s="460">
        <f t="shared" si="173"/>
        <v>317.227980032</v>
      </c>
      <c r="X500" s="476">
        <f t="shared" si="174"/>
        <v>195.74300581200001</v>
      </c>
      <c r="Y500" s="476">
        <f t="shared" si="175"/>
        <v>85.464829960000003</v>
      </c>
      <c r="Z500" s="478">
        <f t="shared" si="176"/>
        <v>11.72009574</v>
      </c>
      <c r="AA500" s="465">
        <f t="shared" si="177"/>
        <v>868.30067717399993</v>
      </c>
      <c r="AB500" s="429">
        <f t="shared" si="178"/>
        <v>2.3716934177542268E-2</v>
      </c>
      <c r="AC500" s="454">
        <f t="shared" si="179"/>
        <v>104.68621683657216</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8.2193805760000007</v>
      </c>
      <c r="V501" s="475">
        <f t="shared" si="172"/>
        <v>18.814625192000001</v>
      </c>
      <c r="W501" s="460">
        <f t="shared" si="173"/>
        <v>69.061950632000006</v>
      </c>
      <c r="X501" s="476">
        <f t="shared" si="174"/>
        <v>230.55121697999999</v>
      </c>
      <c r="Y501" s="476">
        <f t="shared" si="175"/>
        <v>122.960181186</v>
      </c>
      <c r="Z501" s="478">
        <f t="shared" si="176"/>
        <v>2.6961722400000001</v>
      </c>
      <c r="AA501" s="465">
        <f t="shared" si="177"/>
        <v>452.30352680600004</v>
      </c>
      <c r="AB501" s="429">
        <f t="shared" si="178"/>
        <v>1.2354306815055586E-2</v>
      </c>
      <c r="AC501" s="454">
        <f t="shared" si="179"/>
        <v>71.652749046676789</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345.97501069999998</v>
      </c>
      <c r="V502" s="475">
        <f t="shared" si="172"/>
        <v>428.51626355999997</v>
      </c>
      <c r="W502" s="460">
        <f t="shared" si="173"/>
        <v>949.91501521999999</v>
      </c>
      <c r="X502" s="476">
        <f t="shared" si="174"/>
        <v>748.33402236000006</v>
      </c>
      <c r="Y502" s="476">
        <f t="shared" si="175"/>
        <v>377.30760741800003</v>
      </c>
      <c r="Z502" s="478">
        <f t="shared" si="176"/>
        <v>18.790669812000001</v>
      </c>
      <c r="AA502" s="465">
        <f t="shared" si="177"/>
        <v>2868.8385890699997</v>
      </c>
      <c r="AB502" s="429">
        <f t="shared" si="178"/>
        <v>7.8360017182540764E-2</v>
      </c>
      <c r="AC502" s="454">
        <f t="shared" si="179"/>
        <v>98.214273209988306</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108.37404848600001</v>
      </c>
      <c r="V503" s="475">
        <f t="shared" si="172"/>
        <v>114.38236808800001</v>
      </c>
      <c r="W503" s="460">
        <f t="shared" si="173"/>
        <v>263.71787181600001</v>
      </c>
      <c r="X503" s="476">
        <f t="shared" si="174"/>
        <v>253.52974405200001</v>
      </c>
      <c r="Y503" s="476">
        <f t="shared" si="175"/>
        <v>118.55899821</v>
      </c>
      <c r="Z503" s="478">
        <f t="shared" si="176"/>
        <v>3.8516746680000002</v>
      </c>
      <c r="AA503" s="465">
        <f t="shared" si="177"/>
        <v>862.41470532000005</v>
      </c>
      <c r="AB503" s="429">
        <f t="shared" si="178"/>
        <v>2.3556163593455519E-2</v>
      </c>
      <c r="AC503" s="454">
        <f t="shared" si="179"/>
        <v>96.445881542781677</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322.23013436899998</v>
      </c>
      <c r="V504" s="475">
        <f t="shared" si="172"/>
        <v>326.44253124800002</v>
      </c>
      <c r="W504" s="460">
        <f t="shared" si="173"/>
        <v>555.66490310400002</v>
      </c>
      <c r="X504" s="476">
        <f t="shared" si="174"/>
        <v>320.84831766000002</v>
      </c>
      <c r="Y504" s="476">
        <f t="shared" si="175"/>
        <v>130.60254182599999</v>
      </c>
      <c r="Z504" s="478">
        <f t="shared" si="176"/>
        <v>5.7775118640000001</v>
      </c>
      <c r="AA504" s="465">
        <f t="shared" si="177"/>
        <v>1661.5659400709999</v>
      </c>
      <c r="AB504" s="429">
        <f t="shared" si="178"/>
        <v>4.5384336403567233E-2</v>
      </c>
      <c r="AC504" s="454">
        <f t="shared" si="179"/>
        <v>114.54330949300835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191.63331854699999</v>
      </c>
      <c r="V505" s="475">
        <f t="shared" si="172"/>
        <v>172.58461856</v>
      </c>
      <c r="W505" s="460">
        <f t="shared" si="173"/>
        <v>301.60243664000001</v>
      </c>
      <c r="X505" s="476">
        <f t="shared" si="174"/>
        <v>257.10417982799999</v>
      </c>
      <c r="Y505" s="476">
        <f t="shared" si="175"/>
        <v>165.402594838</v>
      </c>
      <c r="Z505" s="478">
        <f t="shared" si="176"/>
        <v>12.242822904000001</v>
      </c>
      <c r="AA505" s="465">
        <f t="shared" si="177"/>
        <v>1100.569971317</v>
      </c>
      <c r="AB505" s="429">
        <f t="shared" si="178"/>
        <v>3.0061183013766354E-2</v>
      </c>
      <c r="AC505" s="454">
        <f t="shared" si="179"/>
        <v>96.542197287626621</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138.96840329899999</v>
      </c>
      <c r="V506" s="475">
        <f t="shared" si="172"/>
        <v>144.714355176</v>
      </c>
      <c r="W506" s="460">
        <f t="shared" si="173"/>
        <v>349.28982437599996</v>
      </c>
      <c r="X506" s="476">
        <f t="shared" si="174"/>
        <v>363.23093602799997</v>
      </c>
      <c r="Y506" s="476">
        <f t="shared" si="175"/>
        <v>191.70733757799999</v>
      </c>
      <c r="Z506" s="478">
        <f t="shared" si="176"/>
        <v>10.014354191999999</v>
      </c>
      <c r="AA506" s="465">
        <f t="shared" si="177"/>
        <v>1197.9252106489998</v>
      </c>
      <c r="AB506" s="429">
        <f t="shared" si="178"/>
        <v>3.2720363023380945E-2</v>
      </c>
      <c r="AC506" s="454">
        <f t="shared" si="179"/>
        <v>91.774148662978519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101.220140208</v>
      </c>
      <c r="V507" s="475">
        <f t="shared" si="172"/>
        <v>90.908047695999997</v>
      </c>
      <c r="W507" s="460">
        <f t="shared" si="173"/>
        <v>100.97637741600001</v>
      </c>
      <c r="X507" s="476">
        <f t="shared" si="174"/>
        <v>248.763826368</v>
      </c>
      <c r="Y507" s="476">
        <f t="shared" si="175"/>
        <v>260.69332257400004</v>
      </c>
      <c r="Z507" s="478">
        <f t="shared" si="176"/>
        <v>9.0514354560000001</v>
      </c>
      <c r="AA507" s="465">
        <f t="shared" si="177"/>
        <v>811.61314971800005</v>
      </c>
      <c r="AB507" s="429">
        <f t="shared" si="178"/>
        <v>2.2168559987927126E-2</v>
      </c>
      <c r="AC507" s="454">
        <f t="shared" si="179"/>
        <v>71.697214708230263</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211.26850458999999</v>
      </c>
      <c r="V508" s="475">
        <f t="shared" si="172"/>
        <v>150.253237824</v>
      </c>
      <c r="W508" s="460">
        <f t="shared" si="173"/>
        <v>291.652211776</v>
      </c>
      <c r="X508" s="476">
        <f t="shared" si="174"/>
        <v>257.95524117599996</v>
      </c>
      <c r="Y508" s="476">
        <f t="shared" si="175"/>
        <v>85.942477499999995</v>
      </c>
      <c r="Z508" s="478">
        <f t="shared" si="176"/>
        <v>4.016746404</v>
      </c>
      <c r="AA508" s="465">
        <f t="shared" si="177"/>
        <v>1001.0884192699998</v>
      </c>
      <c r="AB508" s="429">
        <f t="shared" si="178"/>
        <v>2.7343924483625135E-2</v>
      </c>
      <c r="AC508" s="454">
        <f t="shared" si="179"/>
        <v>110.55926456487262</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90.108756540000002</v>
      </c>
      <c r="V509" s="475">
        <f t="shared" si="172"/>
        <v>102.51332891200001</v>
      </c>
      <c r="W509" s="460">
        <f t="shared" si="173"/>
        <v>352.60657120000002</v>
      </c>
      <c r="X509" s="476">
        <f t="shared" si="174"/>
        <v>293.614513692</v>
      </c>
      <c r="Y509" s="476">
        <f t="shared" si="175"/>
        <v>98.702497260000001</v>
      </c>
      <c r="Z509" s="478">
        <f t="shared" si="176"/>
        <v>5.1997607879999999</v>
      </c>
      <c r="AA509" s="465">
        <f t="shared" si="177"/>
        <v>942.74542839200012</v>
      </c>
      <c r="AB509" s="429">
        <f t="shared" si="178"/>
        <v>2.5750332642976159E-2</v>
      </c>
      <c r="AC509" s="454">
        <f t="shared" si="179"/>
        <v>101.07255753019334</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109.89614948400001</v>
      </c>
      <c r="V510" s="475">
        <f t="shared" si="172"/>
        <v>195.091832184</v>
      </c>
      <c r="W510" s="460">
        <f t="shared" si="173"/>
        <v>613.22881472799997</v>
      </c>
      <c r="X510" s="476">
        <f t="shared" si="174"/>
        <v>581.69715349199998</v>
      </c>
      <c r="Y510" s="476">
        <f t="shared" si="175"/>
        <v>256.01919745600003</v>
      </c>
      <c r="Z510" s="478">
        <f t="shared" si="176"/>
        <v>9.5466506640000013</v>
      </c>
      <c r="AA510" s="465">
        <f t="shared" si="177"/>
        <v>1765.479798008</v>
      </c>
      <c r="AB510" s="429">
        <f t="shared" si="178"/>
        <v>4.8222659801917457E-2</v>
      </c>
      <c r="AC510" s="454">
        <f t="shared" si="179"/>
        <v>92.533948356235186</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1088.7634165540001</v>
      </c>
      <c r="V511" s="475">
        <f t="shared" si="172"/>
        <v>806.56713079199994</v>
      </c>
      <c r="W511" s="460">
        <f t="shared" si="173"/>
        <v>1332.003740524</v>
      </c>
      <c r="X511" s="476">
        <f t="shared" si="174"/>
        <v>1670.8793207879999</v>
      </c>
      <c r="Y511" s="476">
        <f t="shared" si="175"/>
        <v>676.89510546600002</v>
      </c>
      <c r="Z511" s="478">
        <f t="shared" si="176"/>
        <v>21.266746404000003</v>
      </c>
      <c r="AA511" s="465">
        <f t="shared" si="177"/>
        <v>5596.3754605279992</v>
      </c>
      <c r="AB511" s="429">
        <f t="shared" si="178"/>
        <v>0.15286049166993523</v>
      </c>
      <c r="AC511" s="454">
        <f t="shared" si="179"/>
        <v>101.03618334412256</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774.75266276100001</v>
      </c>
      <c r="V512" s="475">
        <f t="shared" si="172"/>
        <v>569.62594962399999</v>
      </c>
      <c r="W512" s="460">
        <f t="shared" si="173"/>
        <v>982.78761712400001</v>
      </c>
      <c r="X512" s="476">
        <f t="shared" si="174"/>
        <v>986.37454140000011</v>
      </c>
      <c r="Y512" s="476">
        <f t="shared" si="175"/>
        <v>436.97946054999994</v>
      </c>
      <c r="Z512" s="478">
        <f t="shared" si="176"/>
        <v>17.442583691999999</v>
      </c>
      <c r="AA512" s="465">
        <f t="shared" si="177"/>
        <v>3767.9628151510001</v>
      </c>
      <c r="AB512" s="429">
        <f t="shared" si="178"/>
        <v>0.10291887179129224</v>
      </c>
      <c r="AC512" s="454">
        <f t="shared" si="179"/>
        <v>103.62736260637695</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99.241402513000011</v>
      </c>
      <c r="V513" s="475">
        <f t="shared" si="172"/>
        <v>149.989485616</v>
      </c>
      <c r="W513" s="460">
        <f t="shared" si="173"/>
        <v>412.30792818799995</v>
      </c>
      <c r="X513" s="476">
        <f t="shared" si="174"/>
        <v>466.88962327199999</v>
      </c>
      <c r="Y513" s="476">
        <f t="shared" si="175"/>
        <v>248.82036115</v>
      </c>
      <c r="Z513" s="478">
        <f t="shared" si="176"/>
        <v>8.1985645439999999</v>
      </c>
      <c r="AA513" s="465">
        <f t="shared" si="177"/>
        <v>1385.447365283</v>
      </c>
      <c r="AB513" s="429">
        <f t="shared" si="178"/>
        <v>3.7842379756985602E-2</v>
      </c>
      <c r="AC513" s="454">
        <f t="shared" si="179"/>
        <v>87.207540786392414</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1999.1037428669999</v>
      </c>
      <c r="V516" s="475">
        <f t="shared" si="172"/>
        <v>1572.847725248</v>
      </c>
      <c r="W516" s="460">
        <f t="shared" si="173"/>
        <v>2129.7679838999998</v>
      </c>
      <c r="X516" s="476">
        <f t="shared" si="174"/>
        <v>2720.2171715519999</v>
      </c>
      <c r="Y516" s="476">
        <f t="shared" si="175"/>
        <v>1363.2963927820001</v>
      </c>
      <c r="Z516" s="478">
        <f t="shared" si="176"/>
        <v>75.470440224000001</v>
      </c>
      <c r="AA516" s="465">
        <f t="shared" si="177"/>
        <v>9860.7034565729991</v>
      </c>
      <c r="AB516" s="429">
        <f t="shared" si="178"/>
        <v>0.26933717889631531</v>
      </c>
      <c r="AC516" s="454">
        <f t="shared" si="179"/>
        <v>98.265826264565661</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740.69026495200001</v>
      </c>
      <c r="V517" s="475">
        <f t="shared" si="172"/>
        <v>774.327216808</v>
      </c>
      <c r="W517" s="460">
        <f t="shared" si="173"/>
        <v>1236.1338558800001</v>
      </c>
      <c r="X517" s="476">
        <f t="shared" si="174"/>
        <v>1606.261788348</v>
      </c>
      <c r="Y517" s="476">
        <f t="shared" si="175"/>
        <v>954.49993050600006</v>
      </c>
      <c r="Z517" s="478">
        <f t="shared" si="176"/>
        <v>44.564561075999997</v>
      </c>
      <c r="AA517" s="465">
        <f t="shared" si="177"/>
        <v>5356.4776175699999</v>
      </c>
      <c r="AB517" s="429">
        <f t="shared" si="178"/>
        <v>0.14630787516238289</v>
      </c>
      <c r="AC517" s="454">
        <f t="shared" si="179"/>
        <v>89.414450263520777</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1458.701973553</v>
      </c>
      <c r="V518" s="475">
        <f t="shared" si="172"/>
        <v>933.90972121599998</v>
      </c>
      <c r="W518" s="460">
        <f t="shared" si="173"/>
        <v>1171.5044055600001</v>
      </c>
      <c r="X518" s="476">
        <f t="shared" si="174"/>
        <v>1493.3528737199999</v>
      </c>
      <c r="Y518" s="476">
        <f t="shared" si="175"/>
        <v>669.39920052399998</v>
      </c>
      <c r="Z518" s="478">
        <f t="shared" si="176"/>
        <v>38.345305416000002</v>
      </c>
      <c r="AA518" s="465">
        <f t="shared" si="177"/>
        <v>5765.2134799889991</v>
      </c>
      <c r="AB518" s="429">
        <f t="shared" si="178"/>
        <v>0.15747216628851982</v>
      </c>
      <c r="AC518" s="454">
        <f t="shared" si="179"/>
        <v>104.66380647377504</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909.03841471300007</v>
      </c>
      <c r="V519" s="475">
        <f t="shared" si="172"/>
        <v>561.36124019200008</v>
      </c>
      <c r="W519" s="460">
        <f t="shared" si="173"/>
        <v>830.62450715600005</v>
      </c>
      <c r="X519" s="476">
        <f t="shared" si="174"/>
        <v>1046.3460594000001</v>
      </c>
      <c r="Y519" s="476">
        <f t="shared" si="175"/>
        <v>441.76683178600001</v>
      </c>
      <c r="Z519" s="478">
        <f t="shared" si="176"/>
        <v>36.836712324000004</v>
      </c>
      <c r="AA519" s="465">
        <f t="shared" si="177"/>
        <v>3825.9737655710001</v>
      </c>
      <c r="AB519" s="429">
        <f t="shared" si="178"/>
        <v>0.10450339421406135</v>
      </c>
      <c r="AC519" s="454">
        <f t="shared" si="179"/>
        <v>103.45292018352792</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1194.593883241</v>
      </c>
      <c r="V520" s="475">
        <f t="shared" si="172"/>
        <v>821.86617960000001</v>
      </c>
      <c r="W520" s="460">
        <f t="shared" si="173"/>
        <v>915.83199730800004</v>
      </c>
      <c r="X520" s="476">
        <f t="shared" si="174"/>
        <v>1057.972247208</v>
      </c>
      <c r="Y520" s="476">
        <f t="shared" si="175"/>
        <v>339.67355906400002</v>
      </c>
      <c r="Z520" s="478">
        <f t="shared" si="176"/>
        <v>24.497694312</v>
      </c>
      <c r="AA520" s="465">
        <f t="shared" si="177"/>
        <v>4354.4355607329999</v>
      </c>
      <c r="AB520" s="429">
        <f t="shared" si="178"/>
        <v>0.11893790283611483</v>
      </c>
      <c r="AC520" s="454">
        <f t="shared" si="179"/>
        <v>114.59066511321426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612.48404831899995</v>
      </c>
      <c r="V521" s="475">
        <f t="shared" ref="V521:V584" si="193">IFERROR(V$5*I521,"")</f>
        <v>455.75894348000003</v>
      </c>
      <c r="W521" s="460">
        <f t="shared" ref="W521:W584" si="194">IFERROR(W$5*K521,"")</f>
        <v>659.00387128400007</v>
      </c>
      <c r="X521" s="476">
        <f t="shared" ref="X521:X584" si="195">IFERROR(X$5*M521,"")</f>
        <v>849.30485948399996</v>
      </c>
      <c r="Y521" s="476">
        <f t="shared" ref="Y521:Y584" si="196">IFERROR(Y$5*O521,"")</f>
        <v>337.55186329000003</v>
      </c>
      <c r="Z521" s="478">
        <f t="shared" ref="Z521:Z584" si="197">IFERROR(Z$5*Q521,"")</f>
        <v>17.292279059999998</v>
      </c>
      <c r="AA521" s="465">
        <f t="shared" ref="AA521:AA584" si="198">IFERROR(SUM(U521:Z521),"")</f>
        <v>2931.3958649170004</v>
      </c>
      <c r="AB521" s="429">
        <f t="shared" ref="AB521:AB584" si="199">IF(OR(AA521="", AA521=0), "", AA521/$AA$5)</f>
        <v>8.006871882540767E-2</v>
      </c>
      <c r="AC521" s="454">
        <f t="shared" ref="AC521:AC584" si="200">IF(OR(AB521="", AB521=0), "", IF(AN521&gt;0, AB521/AN521*100, ""))</f>
        <v>102.5301006713411</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66.342728144000006</v>
      </c>
      <c r="V522" s="475">
        <f t="shared" si="193"/>
        <v>46.461256568000003</v>
      </c>
      <c r="W522" s="460">
        <f t="shared" si="194"/>
        <v>138.376212388</v>
      </c>
      <c r="X522" s="476">
        <f t="shared" si="195"/>
        <v>225.31467931199998</v>
      </c>
      <c r="Y522" s="476">
        <f t="shared" si="196"/>
        <v>220.10045532999999</v>
      </c>
      <c r="Z522" s="478">
        <f t="shared" si="197"/>
        <v>2.1218990400000002</v>
      </c>
      <c r="AA522" s="465">
        <f t="shared" si="198"/>
        <v>698.717230782</v>
      </c>
      <c r="AB522" s="429">
        <f t="shared" si="199"/>
        <v>1.9084898822266532E-2</v>
      </c>
      <c r="AC522" s="454">
        <f t="shared" si="200"/>
        <v>72.311240829465177</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78.909333899000003</v>
      </c>
      <c r="V523" s="475">
        <f t="shared" si="193"/>
        <v>70.25547444</v>
      </c>
      <c r="W523" s="460">
        <f t="shared" si="194"/>
        <v>148.55840334799998</v>
      </c>
      <c r="X523" s="476">
        <f t="shared" si="195"/>
        <v>181.29781345199999</v>
      </c>
      <c r="Y523" s="476">
        <f t="shared" si="196"/>
        <v>128.36179429999999</v>
      </c>
      <c r="Z523" s="478">
        <f t="shared" si="197"/>
        <v>2.1154284959999998</v>
      </c>
      <c r="AA523" s="465">
        <f t="shared" si="198"/>
        <v>609.49824793500011</v>
      </c>
      <c r="AB523" s="429">
        <f t="shared" si="199"/>
        <v>1.6647954110376666E-2</v>
      </c>
      <c r="AC523" s="454">
        <f t="shared" si="200"/>
        <v>85.313428451872525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114.220183363</v>
      </c>
      <c r="V524" s="475">
        <f t="shared" si="193"/>
        <v>71.225278895999992</v>
      </c>
      <c r="W524" s="460">
        <f t="shared" si="194"/>
        <v>106.97697446799999</v>
      </c>
      <c r="X524" s="476">
        <f t="shared" si="195"/>
        <v>221.79692724</v>
      </c>
      <c r="Y524" s="476">
        <f t="shared" si="196"/>
        <v>120.564349272</v>
      </c>
      <c r="Z524" s="478">
        <f t="shared" si="197"/>
        <v>5.4319929839999999</v>
      </c>
      <c r="AA524" s="465">
        <f t="shared" si="198"/>
        <v>640.21570622299987</v>
      </c>
      <c r="AB524" s="429">
        <f t="shared" si="199"/>
        <v>1.7486976761710956E-2</v>
      </c>
      <c r="AC524" s="454">
        <f t="shared" si="200"/>
        <v>87.50124750731824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332.70234181800004</v>
      </c>
      <c r="V525" s="475">
        <f t="shared" si="193"/>
        <v>136.548263784</v>
      </c>
      <c r="W525" s="460">
        <f t="shared" si="194"/>
        <v>101.900948512</v>
      </c>
      <c r="X525" s="476">
        <f t="shared" si="195"/>
        <v>69.551252988000002</v>
      </c>
      <c r="Y525" s="476">
        <f t="shared" si="196"/>
        <v>32.774413652</v>
      </c>
      <c r="Z525" s="478">
        <f t="shared" si="197"/>
        <v>3.6038777280000001</v>
      </c>
      <c r="AA525" s="465">
        <f t="shared" si="198"/>
        <v>677.08109848200013</v>
      </c>
      <c r="AB525" s="429">
        <f t="shared" si="199"/>
        <v>1.8493925281527414E-2</v>
      </c>
      <c r="AC525" s="454">
        <f t="shared" si="200"/>
        <v>141.29171486034795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108.694624225</v>
      </c>
      <c r="V526" s="475">
        <f t="shared" si="193"/>
        <v>85.911469359999998</v>
      </c>
      <c r="W526" s="460">
        <f t="shared" si="194"/>
        <v>106.0713827</v>
      </c>
      <c r="X526" s="476">
        <f t="shared" si="195"/>
        <v>135.2124699</v>
      </c>
      <c r="Y526" s="476">
        <f t="shared" si="196"/>
        <v>55.877617528000002</v>
      </c>
      <c r="Z526" s="478">
        <f t="shared" si="197"/>
        <v>3.7513712999999997</v>
      </c>
      <c r="AA526" s="465">
        <f t="shared" si="198"/>
        <v>495.51893501299998</v>
      </c>
      <c r="AB526" s="429">
        <f t="shared" si="199"/>
        <v>1.3534700909917784E-2</v>
      </c>
      <c r="AC526" s="454">
        <f t="shared" si="200"/>
        <v>103.60913606420877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1001.242241307</v>
      </c>
      <c r="V529" s="475">
        <f t="shared" si="193"/>
        <v>684.35998924</v>
      </c>
      <c r="W529" s="460">
        <f t="shared" si="194"/>
        <v>992.81155076800007</v>
      </c>
      <c r="X529" s="476">
        <f t="shared" si="195"/>
        <v>1526.284812504</v>
      </c>
      <c r="Y529" s="476">
        <f t="shared" si="196"/>
        <v>689.79159388000005</v>
      </c>
      <c r="Z529" s="478">
        <f t="shared" si="197"/>
        <v>19.203349151999998</v>
      </c>
      <c r="AA529" s="465">
        <f t="shared" si="198"/>
        <v>4913.6935368509994</v>
      </c>
      <c r="AB529" s="429">
        <f t="shared" si="199"/>
        <v>0.13421358435582201</v>
      </c>
      <c r="AC529" s="454">
        <f t="shared" si="200"/>
        <v>97.244907107705515</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630.76130377699997</v>
      </c>
      <c r="V530" s="475">
        <f t="shared" si="193"/>
        <v>503.59892568799995</v>
      </c>
      <c r="W530" s="460">
        <f t="shared" si="194"/>
        <v>786.14165252800001</v>
      </c>
      <c r="X530" s="476">
        <f t="shared" si="195"/>
        <v>1371.647838012</v>
      </c>
      <c r="Y530" s="476">
        <f t="shared" si="196"/>
        <v>759.35758153200004</v>
      </c>
      <c r="Z530" s="478">
        <f t="shared" si="197"/>
        <v>22.449760787999999</v>
      </c>
      <c r="AA530" s="465">
        <f t="shared" si="198"/>
        <v>4073.9570623249997</v>
      </c>
      <c r="AB530" s="429">
        <f t="shared" si="199"/>
        <v>0.11127685838477507</v>
      </c>
      <c r="AC530" s="454">
        <f t="shared" si="200"/>
        <v>87.836858782422937</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374.89504961699998</v>
      </c>
      <c r="V531" s="475">
        <f t="shared" si="193"/>
        <v>350.79603908799999</v>
      </c>
      <c r="W531" s="460">
        <f t="shared" si="194"/>
        <v>443.78013350800001</v>
      </c>
      <c r="X531" s="476">
        <f t="shared" si="195"/>
        <v>600.84591941999997</v>
      </c>
      <c r="Y531" s="476">
        <f t="shared" si="196"/>
        <v>298.35926082599997</v>
      </c>
      <c r="Z531" s="478">
        <f t="shared" si="197"/>
        <v>8.4736841040000002</v>
      </c>
      <c r="AA531" s="465">
        <f t="shared" si="198"/>
        <v>2077.1500865629996</v>
      </c>
      <c r="AB531" s="429">
        <f t="shared" si="199"/>
        <v>5.6735682897571756E-2</v>
      </c>
      <c r="AC531" s="454">
        <f t="shared" si="200"/>
        <v>96.658690084894587</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461.04633076700003</v>
      </c>
      <c r="V532" s="475">
        <f t="shared" si="193"/>
        <v>385.43604984799998</v>
      </c>
      <c r="W532" s="460">
        <f t="shared" si="194"/>
        <v>946.89309571199999</v>
      </c>
      <c r="X532" s="476">
        <f t="shared" si="195"/>
        <v>2032.323038928</v>
      </c>
      <c r="Y532" s="476">
        <f t="shared" si="196"/>
        <v>1091.7663008540001</v>
      </c>
      <c r="Z532" s="478">
        <f t="shared" si="197"/>
        <v>28.474880256000002</v>
      </c>
      <c r="AA532" s="465">
        <f t="shared" si="198"/>
        <v>4945.9396963649997</v>
      </c>
      <c r="AB532" s="429">
        <f t="shared" si="199"/>
        <v>0.13509436225082624</v>
      </c>
      <c r="AC532" s="454">
        <f t="shared" si="200"/>
        <v>80.35178683995241</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34.551838199999999</v>
      </c>
      <c r="V533" s="475">
        <f t="shared" si="193"/>
        <v>39.827221880000003</v>
      </c>
      <c r="W533" s="460">
        <f t="shared" si="194"/>
        <v>113.358882764</v>
      </c>
      <c r="X533" s="476">
        <f t="shared" si="195"/>
        <v>267.99770738400002</v>
      </c>
      <c r="Y533" s="476">
        <f t="shared" si="196"/>
        <v>232.00033730000001</v>
      </c>
      <c r="Z533" s="478">
        <f t="shared" si="197"/>
        <v>4.0717703160000003</v>
      </c>
      <c r="AA533" s="465">
        <f t="shared" si="198"/>
        <v>691.80775784400009</v>
      </c>
      <c r="AB533" s="429">
        <f t="shared" si="199"/>
        <v>1.8896172129797058E-2</v>
      </c>
      <c r="AC533" s="454">
        <f t="shared" si="200"/>
        <v>68.453387801736355</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64.080720714999998</v>
      </c>
      <c r="V534" s="475">
        <f t="shared" si="193"/>
        <v>64.180729720000002</v>
      </c>
      <c r="W534" s="460">
        <f t="shared" si="194"/>
        <v>280.59640203600003</v>
      </c>
      <c r="X534" s="476">
        <f t="shared" si="195"/>
        <v>732.41926169999999</v>
      </c>
      <c r="Y534" s="476">
        <f t="shared" si="196"/>
        <v>500.71131777200003</v>
      </c>
      <c r="Z534" s="478">
        <f t="shared" si="197"/>
        <v>9.2165071919999999</v>
      </c>
      <c r="AA534" s="465">
        <f t="shared" si="198"/>
        <v>1651.2049391350001</v>
      </c>
      <c r="AB534" s="429">
        <f t="shared" si="199"/>
        <v>4.5101334001666167E-2</v>
      </c>
      <c r="AC534" s="454">
        <f t="shared" si="200"/>
        <v>70.264297805498884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866.68795009500002</v>
      </c>
      <c r="V535" s="475">
        <f t="shared" si="193"/>
        <v>708.18598691199998</v>
      </c>
      <c r="W535" s="460">
        <f t="shared" si="194"/>
        <v>1435.412398424</v>
      </c>
      <c r="X535" s="476">
        <f t="shared" si="195"/>
        <v>2500.0637136</v>
      </c>
      <c r="Y535" s="476">
        <f t="shared" si="196"/>
        <v>1603.9752827919999</v>
      </c>
      <c r="Z535" s="478">
        <f t="shared" si="197"/>
        <v>52.300239120000001</v>
      </c>
      <c r="AA535" s="465">
        <f t="shared" si="198"/>
        <v>7166.6255709429997</v>
      </c>
      <c r="AB535" s="429">
        <f t="shared" si="199"/>
        <v>0.19575060967859387</v>
      </c>
      <c r="AC535" s="454">
        <f t="shared" si="200"/>
        <v>81.776702075980239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2025.0116637519998</v>
      </c>
      <c r="V537" s="475">
        <f t="shared" si="193"/>
        <v>1684.8760068080001</v>
      </c>
      <c r="W537" s="460">
        <f t="shared" si="194"/>
        <v>2653.3939005760003</v>
      </c>
      <c r="X537" s="476">
        <f t="shared" si="195"/>
        <v>3956.9874191879999</v>
      </c>
      <c r="Y537" s="476">
        <f t="shared" si="196"/>
        <v>2231.4679620699999</v>
      </c>
      <c r="Z537" s="478">
        <f t="shared" si="197"/>
        <v>115.35765551999999</v>
      </c>
      <c r="AA537" s="465">
        <f t="shared" si="198"/>
        <v>12667.094607913999</v>
      </c>
      <c r="AB537" s="429">
        <f t="shared" si="199"/>
        <v>0.34599149457578321</v>
      </c>
      <c r="AC537" s="454">
        <f t="shared" si="200"/>
        <v>89.763260599381951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1592.4287511990001</v>
      </c>
      <c r="V538" s="475">
        <f t="shared" si="193"/>
        <v>829.162263736</v>
      </c>
      <c r="W538" s="460">
        <f t="shared" si="194"/>
        <v>839.79917049999995</v>
      </c>
      <c r="X538" s="476">
        <f t="shared" si="195"/>
        <v>853.43950693199997</v>
      </c>
      <c r="Y538" s="476">
        <f t="shared" si="196"/>
        <v>314.39457662199999</v>
      </c>
      <c r="Z538" s="478">
        <f t="shared" si="197"/>
        <v>18.185406780000001</v>
      </c>
      <c r="AA538" s="465">
        <f t="shared" si="198"/>
        <v>4447.4096757690013</v>
      </c>
      <c r="AB538" s="429">
        <f t="shared" si="199"/>
        <v>0.12147741596156897</v>
      </c>
      <c r="AC538" s="454">
        <f t="shared" si="200"/>
        <v>122.61878240820718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1926.5313197349999</v>
      </c>
      <c r="V539" s="475">
        <f t="shared" si="193"/>
        <v>1501.6532138</v>
      </c>
      <c r="W539" s="460">
        <f t="shared" si="194"/>
        <v>2753.9280487240003</v>
      </c>
      <c r="X539" s="476">
        <f t="shared" si="195"/>
        <v>4073.2417467360001</v>
      </c>
      <c r="Y539" s="476">
        <f t="shared" si="196"/>
        <v>2197.793795998</v>
      </c>
      <c r="Z539" s="478">
        <f t="shared" si="197"/>
        <v>92.550239304000002</v>
      </c>
      <c r="AA539" s="465">
        <f t="shared" si="198"/>
        <v>12545.698364297001</v>
      </c>
      <c r="AB539" s="429">
        <f t="shared" si="199"/>
        <v>0.34267565388263094</v>
      </c>
      <c r="AC539" s="454">
        <f t="shared" si="200"/>
        <v>89.661408328236789</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545.52328802400007</v>
      </c>
      <c r="V540" s="475">
        <f t="shared" si="193"/>
        <v>380.952187536</v>
      </c>
      <c r="W540" s="460">
        <f t="shared" si="194"/>
        <v>576.74464648800006</v>
      </c>
      <c r="X540" s="476">
        <f t="shared" si="195"/>
        <v>566.97387474000004</v>
      </c>
      <c r="Y540" s="476">
        <f t="shared" si="196"/>
        <v>251.481545826</v>
      </c>
      <c r="Z540" s="478">
        <f t="shared" si="197"/>
        <v>8.1160286760000009</v>
      </c>
      <c r="AA540" s="465">
        <f t="shared" si="198"/>
        <v>2329.7915712900003</v>
      </c>
      <c r="AB540" s="429">
        <f t="shared" si="199"/>
        <v>6.3636381723798874E-2</v>
      </c>
      <c r="AC540" s="454">
        <f t="shared" si="200"/>
        <v>106.97195173526288</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186.45815596099999</v>
      </c>
      <c r="V541" s="475">
        <f t="shared" si="193"/>
        <v>217.511126488</v>
      </c>
      <c r="W541" s="460">
        <f t="shared" si="194"/>
        <v>544.53539238799999</v>
      </c>
      <c r="X541" s="476">
        <f t="shared" si="195"/>
        <v>623.31381565200002</v>
      </c>
      <c r="Y541" s="476">
        <f t="shared" si="196"/>
        <v>317.63575912000005</v>
      </c>
      <c r="Z541" s="478">
        <f t="shared" si="197"/>
        <v>11.747607696000001</v>
      </c>
      <c r="AA541" s="465">
        <f t="shared" si="198"/>
        <v>1901.201857305</v>
      </c>
      <c r="AB541" s="429">
        <f t="shared" si="199"/>
        <v>5.1929798620769713E-2</v>
      </c>
      <c r="AC541" s="454">
        <f t="shared" si="200"/>
        <v>89.798699230876792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3756.5610331480002</v>
      </c>
      <c r="V542" s="475">
        <f t="shared" si="193"/>
        <v>2984.4918081600003</v>
      </c>
      <c r="W542" s="460">
        <f t="shared" si="194"/>
        <v>3421.9936750800002</v>
      </c>
      <c r="X542" s="476">
        <f t="shared" si="195"/>
        <v>4565.1524303879996</v>
      </c>
      <c r="Y542" s="476">
        <f t="shared" si="196"/>
        <v>2432.8647287700001</v>
      </c>
      <c r="Z542" s="478">
        <f t="shared" si="197"/>
        <v>107.79186596400001</v>
      </c>
      <c r="AA542" s="465">
        <f t="shared" si="198"/>
        <v>17268.855541510002</v>
      </c>
      <c r="AB542" s="429">
        <f t="shared" si="199"/>
        <v>0.47168489092103472</v>
      </c>
      <c r="AC542" s="454">
        <f t="shared" si="200"/>
        <v>98.675544986037593</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58.753343231000002</v>
      </c>
      <c r="V543" s="475">
        <f t="shared" si="193"/>
        <v>83.083274231999994</v>
      </c>
      <c r="W543" s="460">
        <f t="shared" si="194"/>
        <v>266.81350010400001</v>
      </c>
      <c r="X543" s="476">
        <f t="shared" si="195"/>
        <v>684.07925368799999</v>
      </c>
      <c r="Y543" s="476">
        <f t="shared" si="196"/>
        <v>500.09720157800001</v>
      </c>
      <c r="Z543" s="478">
        <f t="shared" si="197"/>
        <v>8.6112438840000003</v>
      </c>
      <c r="AA543" s="465">
        <f t="shared" si="198"/>
        <v>1601.437816717</v>
      </c>
      <c r="AB543" s="429">
        <f t="shared" si="199"/>
        <v>4.3741985106033707E-2</v>
      </c>
      <c r="AC543" s="454">
        <f t="shared" si="200"/>
        <v>69.682136188453057</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223.739842084</v>
      </c>
      <c r="V544" s="475">
        <f t="shared" si="193"/>
        <v>178.838118184</v>
      </c>
      <c r="W544" s="460">
        <f t="shared" si="194"/>
        <v>321.160165904</v>
      </c>
      <c r="X544" s="476">
        <f t="shared" si="195"/>
        <v>407.30497304400001</v>
      </c>
      <c r="Y544" s="476">
        <f t="shared" si="196"/>
        <v>197.15150922800001</v>
      </c>
      <c r="Z544" s="478">
        <f t="shared" si="197"/>
        <v>33.752271563999997</v>
      </c>
      <c r="AA544" s="465">
        <f t="shared" si="198"/>
        <v>1361.9468800080001</v>
      </c>
      <c r="AB544" s="429">
        <f t="shared" si="199"/>
        <v>3.7200482915189424E-2</v>
      </c>
      <c r="AC544" s="454">
        <f t="shared" si="200"/>
        <v>93.508646861394311</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1189.5732226949999</v>
      </c>
      <c r="V545" s="475">
        <f t="shared" si="193"/>
        <v>973.73706963999996</v>
      </c>
      <c r="W545" s="460">
        <f t="shared" si="194"/>
        <v>1321.1133677799999</v>
      </c>
      <c r="X545" s="476">
        <f t="shared" si="195"/>
        <v>1689.2269245360001</v>
      </c>
      <c r="Y545" s="476">
        <f t="shared" si="196"/>
        <v>818.33188362999999</v>
      </c>
      <c r="Z545" s="478">
        <f t="shared" si="197"/>
        <v>59.738537652000005</v>
      </c>
      <c r="AA545" s="465">
        <f t="shared" si="198"/>
        <v>6051.7210059329991</v>
      </c>
      <c r="AB545" s="429">
        <f t="shared" si="199"/>
        <v>0.16529788877476712</v>
      </c>
      <c r="AC545" s="454">
        <f t="shared" si="200"/>
        <v>98.248112285449878</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596.35860162999995</v>
      </c>
      <c r="V546" s="475">
        <f t="shared" si="193"/>
        <v>449.91300756800001</v>
      </c>
      <c r="W546" s="460">
        <f t="shared" si="194"/>
        <v>654.6475067959999</v>
      </c>
      <c r="X546" s="476">
        <f t="shared" si="195"/>
        <v>836.0938160039999</v>
      </c>
      <c r="Y546" s="476">
        <f t="shared" si="196"/>
        <v>435.74879182600006</v>
      </c>
      <c r="Z546" s="478">
        <f t="shared" si="197"/>
        <v>23.196812747999999</v>
      </c>
      <c r="AA546" s="465">
        <f t="shared" si="198"/>
        <v>2995.958536572</v>
      </c>
      <c r="AB546" s="429">
        <f t="shared" si="199"/>
        <v>8.1832196240801944E-2</v>
      </c>
      <c r="AC546" s="454">
        <f t="shared" si="200"/>
        <v>96.823775539931034</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645.08747344799997</v>
      </c>
      <c r="V547" s="475">
        <f t="shared" si="193"/>
        <v>509.51117640799998</v>
      </c>
      <c r="W547" s="460">
        <f t="shared" si="194"/>
        <v>612.65897445200005</v>
      </c>
      <c r="X547" s="476">
        <f t="shared" si="195"/>
        <v>783.09593553600007</v>
      </c>
      <c r="Y547" s="476">
        <f t="shared" si="196"/>
        <v>349.875121482</v>
      </c>
      <c r="Z547" s="478">
        <f t="shared" si="197"/>
        <v>30.474355080000002</v>
      </c>
      <c r="AA547" s="465">
        <f t="shared" si="198"/>
        <v>2930.7030364060001</v>
      </c>
      <c r="AB547" s="429">
        <f t="shared" si="199"/>
        <v>8.0049794772226929E-2</v>
      </c>
      <c r="AC547" s="454">
        <f t="shared" si="200"/>
        <v>102.14301815587687</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2467.3720123909998</v>
      </c>
      <c r="V548" s="475">
        <f t="shared" si="193"/>
        <v>1874.1218685679999</v>
      </c>
      <c r="W548" s="460">
        <f t="shared" si="194"/>
        <v>2613.4586162400001</v>
      </c>
      <c r="X548" s="476">
        <f t="shared" si="195"/>
        <v>3423.577002168</v>
      </c>
      <c r="Y548" s="476">
        <f t="shared" si="196"/>
        <v>1683.6784294800002</v>
      </c>
      <c r="Z548" s="478">
        <f t="shared" si="197"/>
        <v>93.220678355999993</v>
      </c>
      <c r="AA548" s="465">
        <f t="shared" si="198"/>
        <v>12155.428607202999</v>
      </c>
      <c r="AB548" s="429">
        <f t="shared" si="199"/>
        <v>0.33201574956168911</v>
      </c>
      <c r="AC548" s="454">
        <f t="shared" si="200"/>
        <v>98.045670805071012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563.25827490900008</v>
      </c>
      <c r="V549" s="475">
        <f t="shared" si="193"/>
        <v>401.71694780000001</v>
      </c>
      <c r="W549" s="460">
        <f t="shared" si="194"/>
        <v>606.26305797600003</v>
      </c>
      <c r="X549" s="476">
        <f t="shared" si="195"/>
        <v>896.19853772400006</v>
      </c>
      <c r="Y549" s="476">
        <f t="shared" si="196"/>
        <v>444.73801121400004</v>
      </c>
      <c r="Z549" s="478">
        <f t="shared" si="197"/>
        <v>36.197013876</v>
      </c>
      <c r="AA549" s="465">
        <f t="shared" si="198"/>
        <v>2948.3718434989996</v>
      </c>
      <c r="AB549" s="429">
        <f t="shared" si="199"/>
        <v>8.0532404017890788E-2</v>
      </c>
      <c r="AC549" s="454">
        <f t="shared" si="200"/>
        <v>94.374474094102325</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1346.1892136659999</v>
      </c>
      <c r="V550" s="475">
        <f t="shared" si="193"/>
        <v>998.43843543200001</v>
      </c>
      <c r="W550" s="460">
        <f t="shared" si="194"/>
        <v>1417.803702552</v>
      </c>
      <c r="X550" s="476">
        <f t="shared" si="195"/>
        <v>1867.092986376</v>
      </c>
      <c r="Y550" s="476">
        <f t="shared" si="196"/>
        <v>886.37788765800008</v>
      </c>
      <c r="Z550" s="478">
        <f t="shared" si="197"/>
        <v>46.107195732000001</v>
      </c>
      <c r="AA550" s="465">
        <f t="shared" si="198"/>
        <v>6562.0094214159999</v>
      </c>
      <c r="AB550" s="429">
        <f t="shared" si="199"/>
        <v>0.17923600615705662</v>
      </c>
      <c r="AC550" s="454">
        <f t="shared" si="200"/>
        <v>98.713979189984883</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1339.012537929</v>
      </c>
      <c r="V551" s="475">
        <f t="shared" si="193"/>
        <v>1054.238817512</v>
      </c>
      <c r="W551" s="460">
        <f t="shared" si="194"/>
        <v>1671.0515796919999</v>
      </c>
      <c r="X551" s="476">
        <f t="shared" si="195"/>
        <v>2162.125448196</v>
      </c>
      <c r="Y551" s="476">
        <f t="shared" si="196"/>
        <v>1172.5048275000001</v>
      </c>
      <c r="Z551" s="478">
        <f t="shared" si="197"/>
        <v>83.085417672000005</v>
      </c>
      <c r="AA551" s="465">
        <f t="shared" si="198"/>
        <v>7482.0186285009995</v>
      </c>
      <c r="AB551" s="429">
        <f t="shared" si="199"/>
        <v>0.2043653172134331</v>
      </c>
      <c r="AC551" s="454">
        <f t="shared" si="200"/>
        <v>93.74134390130105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346.10920035999999</v>
      </c>
      <c r="V552" s="475">
        <f t="shared" si="193"/>
        <v>179.94143231200002</v>
      </c>
      <c r="W552" s="460">
        <f t="shared" si="194"/>
        <v>208.59132108</v>
      </c>
      <c r="X552" s="476">
        <f t="shared" si="195"/>
        <v>278.19681479999997</v>
      </c>
      <c r="Y552" s="476">
        <f t="shared" si="196"/>
        <v>150.895760838</v>
      </c>
      <c r="Z552" s="478">
        <f t="shared" si="197"/>
        <v>14.870286876</v>
      </c>
      <c r="AA552" s="465">
        <f t="shared" si="198"/>
        <v>1178.6048162659999</v>
      </c>
      <c r="AB552" s="429">
        <f t="shared" si="199"/>
        <v>3.2192642000109253E-2</v>
      </c>
      <c r="AC552" s="454">
        <f t="shared" si="200"/>
        <v>103.54038419544406</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1772.986168767</v>
      </c>
      <c r="V553" s="475">
        <f t="shared" si="193"/>
        <v>1567.4148289520001</v>
      </c>
      <c r="W553" s="460">
        <f t="shared" si="194"/>
        <v>2235.673656464</v>
      </c>
      <c r="X553" s="476">
        <f t="shared" si="195"/>
        <v>3445.5947911919998</v>
      </c>
      <c r="Y553" s="476">
        <f t="shared" si="196"/>
        <v>1706.785737422</v>
      </c>
      <c r="Z553" s="478">
        <f t="shared" si="197"/>
        <v>45.574614263999997</v>
      </c>
      <c r="AA553" s="465">
        <f t="shared" si="198"/>
        <v>10774.029797060999</v>
      </c>
      <c r="AB553" s="429">
        <f t="shared" si="199"/>
        <v>0.29428395283005104</v>
      </c>
      <c r="AC553" s="454">
        <f t="shared" si="200"/>
        <v>92.873687123243315</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971.02027479599997</v>
      </c>
      <c r="V554" s="475">
        <f t="shared" si="193"/>
        <v>778.53477029599992</v>
      </c>
      <c r="W554" s="460">
        <f t="shared" si="194"/>
        <v>1143.905567364</v>
      </c>
      <c r="X554" s="476">
        <f t="shared" si="195"/>
        <v>1824.97636758</v>
      </c>
      <c r="Y554" s="476">
        <f t="shared" si="196"/>
        <v>997.59821161000002</v>
      </c>
      <c r="Z554" s="478">
        <f t="shared" si="197"/>
        <v>51.730403172000003</v>
      </c>
      <c r="AA554" s="465">
        <f t="shared" si="198"/>
        <v>5767.765594818</v>
      </c>
      <c r="AB554" s="429">
        <f t="shared" si="199"/>
        <v>0.15754187525109939</v>
      </c>
      <c r="AC554" s="454">
        <f t="shared" si="200"/>
        <v>90.306538088793971</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735.26505216999999</v>
      </c>
      <c r="V555" s="475">
        <f t="shared" si="193"/>
        <v>648.95822961600004</v>
      </c>
      <c r="W555" s="460">
        <f t="shared" si="194"/>
        <v>897.56064818800007</v>
      </c>
      <c r="X555" s="476">
        <f t="shared" si="195"/>
        <v>1125.9256623840001</v>
      </c>
      <c r="Y555" s="476">
        <f t="shared" si="196"/>
        <v>588.62433669999996</v>
      </c>
      <c r="Z555" s="478">
        <f t="shared" si="197"/>
        <v>31.446233879999998</v>
      </c>
      <c r="AA555" s="465">
        <f t="shared" si="198"/>
        <v>4027.7801629379996</v>
      </c>
      <c r="AB555" s="429">
        <f t="shared" si="199"/>
        <v>0.11001557354177705</v>
      </c>
      <c r="AC555" s="454">
        <f t="shared" si="200"/>
        <v>96.209160787892287</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843.31202335599994</v>
      </c>
      <c r="V556" s="475">
        <f t="shared" si="193"/>
        <v>657.71868667199999</v>
      </c>
      <c r="W556" s="460">
        <f t="shared" si="194"/>
        <v>870.160609088</v>
      </c>
      <c r="X556" s="476">
        <f t="shared" si="195"/>
        <v>1141.9647630960001</v>
      </c>
      <c r="Y556" s="476">
        <f t="shared" si="196"/>
        <v>563.10353340799998</v>
      </c>
      <c r="Z556" s="478">
        <f t="shared" si="197"/>
        <v>45.868959708000006</v>
      </c>
      <c r="AA556" s="465">
        <f t="shared" si="198"/>
        <v>4122.1285753279999</v>
      </c>
      <c r="AB556" s="429">
        <f t="shared" si="199"/>
        <v>0.11259262449340363</v>
      </c>
      <c r="AC556" s="454">
        <f t="shared" si="200"/>
        <v>98.122794095568963</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1324.9700778270001</v>
      </c>
      <c r="V557" s="475">
        <f t="shared" si="193"/>
        <v>1040.7007147439999</v>
      </c>
      <c r="W557" s="460">
        <f t="shared" si="194"/>
        <v>1531.2922019520001</v>
      </c>
      <c r="X557" s="476">
        <f t="shared" si="195"/>
        <v>2021.4569778</v>
      </c>
      <c r="Y557" s="476">
        <f t="shared" si="196"/>
        <v>1028.3080722019999</v>
      </c>
      <c r="Z557" s="478">
        <f t="shared" si="197"/>
        <v>63.601798247999994</v>
      </c>
      <c r="AA557" s="465">
        <f t="shared" si="198"/>
        <v>7010.3298427729997</v>
      </c>
      <c r="AB557" s="429">
        <f t="shared" si="199"/>
        <v>0.19148151765242685</v>
      </c>
      <c r="AC557" s="454">
        <f t="shared" si="200"/>
        <v>95.883616518815771</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2850.8261711380001</v>
      </c>
      <c r="V558" s="475">
        <f t="shared" si="193"/>
        <v>2041.2241351359999</v>
      </c>
      <c r="W558" s="460">
        <f t="shared" si="194"/>
        <v>2542.45236144</v>
      </c>
      <c r="X558" s="476">
        <f t="shared" si="195"/>
        <v>3000.5579096760002</v>
      </c>
      <c r="Y558" s="476">
        <f t="shared" si="196"/>
        <v>1436.4123878560001</v>
      </c>
      <c r="Z558" s="478">
        <f t="shared" si="197"/>
        <v>108.401963688</v>
      </c>
      <c r="AA558" s="465">
        <f t="shared" si="198"/>
        <v>11979.874928933999</v>
      </c>
      <c r="AB558" s="429">
        <f t="shared" si="199"/>
        <v>0.32722064212761193</v>
      </c>
      <c r="AC558" s="454">
        <f t="shared" si="200"/>
        <v>103.419998978256</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461.83314759999996</v>
      </c>
      <c r="V559" s="475">
        <f t="shared" si="193"/>
        <v>376.25921701599998</v>
      </c>
      <c r="W559" s="460">
        <f t="shared" si="194"/>
        <v>575.65761172000009</v>
      </c>
      <c r="X559" s="476">
        <f t="shared" si="195"/>
        <v>766.356933336</v>
      </c>
      <c r="Y559" s="476">
        <f t="shared" si="196"/>
        <v>405.39025668599999</v>
      </c>
      <c r="Z559" s="478">
        <f t="shared" si="197"/>
        <v>54.369881147999997</v>
      </c>
      <c r="AA559" s="465">
        <f t="shared" si="198"/>
        <v>2639.8670475060003</v>
      </c>
      <c r="AB559" s="429">
        <f t="shared" si="199"/>
        <v>7.210584380393871E-2</v>
      </c>
      <c r="AC559" s="454">
        <f t="shared" si="200"/>
        <v>93.014158210026807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700.92092804799995</v>
      </c>
      <c r="V560" s="475">
        <f t="shared" si="193"/>
        <v>496.00174160800003</v>
      </c>
      <c r="W560" s="460">
        <f t="shared" si="194"/>
        <v>781.23587083200005</v>
      </c>
      <c r="X560" s="476">
        <f t="shared" si="195"/>
        <v>1119.2733154079999</v>
      </c>
      <c r="Y560" s="476">
        <f t="shared" si="196"/>
        <v>636.82036567800003</v>
      </c>
      <c r="Z560" s="478">
        <f t="shared" si="197"/>
        <v>64.913998848000006</v>
      </c>
      <c r="AA560" s="465">
        <f t="shared" si="198"/>
        <v>3799.1662204220002</v>
      </c>
      <c r="AB560" s="429">
        <f t="shared" si="199"/>
        <v>0.10377116769337084</v>
      </c>
      <c r="AC560" s="454">
        <f t="shared" si="200"/>
        <v>91.305388653482041</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366.285927249</v>
      </c>
      <c r="V561" s="475">
        <f t="shared" si="193"/>
        <v>228.21431004000002</v>
      </c>
      <c r="W561" s="460">
        <f t="shared" si="194"/>
        <v>272.99883344399996</v>
      </c>
      <c r="X561" s="476">
        <f t="shared" si="195"/>
        <v>319.58532952799999</v>
      </c>
      <c r="Y561" s="476">
        <f t="shared" si="196"/>
        <v>200.30532201</v>
      </c>
      <c r="Z561" s="478">
        <f t="shared" si="197"/>
        <v>30.738396276</v>
      </c>
      <c r="AA561" s="465">
        <f t="shared" si="198"/>
        <v>1418.128118547</v>
      </c>
      <c r="AB561" s="429">
        <f t="shared" si="199"/>
        <v>3.8735028230504495E-2</v>
      </c>
      <c r="AC561" s="454">
        <f t="shared" si="200"/>
        <v>99.180338377443235</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3866.596746276</v>
      </c>
      <c r="V562" s="475">
        <f t="shared" si="193"/>
        <v>2874.3034936159997</v>
      </c>
      <c r="W562" s="460">
        <f t="shared" si="194"/>
        <v>4117.0376904160003</v>
      </c>
      <c r="X562" s="476">
        <f t="shared" si="195"/>
        <v>5582.4867494160007</v>
      </c>
      <c r="Y562" s="476">
        <f t="shared" si="196"/>
        <v>2737.3802239479996</v>
      </c>
      <c r="Z562" s="478">
        <f t="shared" si="197"/>
        <v>115.071890916</v>
      </c>
      <c r="AA562" s="465">
        <f t="shared" si="198"/>
        <v>19292.876794587999</v>
      </c>
      <c r="AB562" s="429">
        <f t="shared" si="199"/>
        <v>0.52696940249072677</v>
      </c>
      <c r="AC562" s="454">
        <f t="shared" si="200"/>
        <v>97.345674910126249</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627.97159031199999</v>
      </c>
      <c r="V563" s="475">
        <f t="shared" si="193"/>
        <v>396.52448510400001</v>
      </c>
      <c r="W563" s="460">
        <f t="shared" si="194"/>
        <v>612.81609238399994</v>
      </c>
      <c r="X563" s="476">
        <f t="shared" si="195"/>
        <v>781.175613408</v>
      </c>
      <c r="Y563" s="476">
        <f t="shared" si="196"/>
        <v>379.59418126399999</v>
      </c>
      <c r="Z563" s="478">
        <f t="shared" si="197"/>
        <v>44.028490140000002</v>
      </c>
      <c r="AA563" s="465">
        <f t="shared" si="198"/>
        <v>2842.1104526119998</v>
      </c>
      <c r="AB563" s="429">
        <f t="shared" si="199"/>
        <v>7.7629959646335789E-2</v>
      </c>
      <c r="AC563" s="454">
        <f t="shared" si="200"/>
        <v>98.743172052282972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490.98498755899999</v>
      </c>
      <c r="V564" s="475">
        <f t="shared" si="193"/>
        <v>372.82376024000001</v>
      </c>
      <c r="W564" s="460">
        <f t="shared" si="194"/>
        <v>505.82695147999999</v>
      </c>
      <c r="X564" s="476">
        <f t="shared" si="195"/>
        <v>644.79324875999998</v>
      </c>
      <c r="Y564" s="476">
        <f t="shared" si="196"/>
        <v>313.32233257999997</v>
      </c>
      <c r="Z564" s="478">
        <f t="shared" si="197"/>
        <v>27.199670555999997</v>
      </c>
      <c r="AA564" s="465">
        <f t="shared" si="198"/>
        <v>2354.9509511749998</v>
      </c>
      <c r="AB564" s="429">
        <f t="shared" si="199"/>
        <v>6.4323589936767636E-2</v>
      </c>
      <c r="AC564" s="454">
        <f t="shared" si="200"/>
        <v>98.944323670857088</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1239.6744516860001</v>
      </c>
      <c r="V565" s="475">
        <f t="shared" si="193"/>
        <v>900.527385256</v>
      </c>
      <c r="W565" s="460">
        <f t="shared" si="194"/>
        <v>1394.380035572</v>
      </c>
      <c r="X565" s="476">
        <f t="shared" si="195"/>
        <v>2093.139400776</v>
      </c>
      <c r="Y565" s="476">
        <f t="shared" si="196"/>
        <v>1141.5985953259999</v>
      </c>
      <c r="Z565" s="478">
        <f t="shared" si="197"/>
        <v>74.324887320000002</v>
      </c>
      <c r="AA565" s="465">
        <f t="shared" si="198"/>
        <v>6843.6447559360004</v>
      </c>
      <c r="AB565" s="429">
        <f t="shared" si="199"/>
        <v>0.1869286486557592</v>
      </c>
      <c r="AC565" s="454">
        <f t="shared" si="200"/>
        <v>91.684462023776462</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2859.4722396459997</v>
      </c>
      <c r="V566" s="475">
        <f t="shared" si="193"/>
        <v>1988.9065430399999</v>
      </c>
      <c r="W566" s="460">
        <f t="shared" si="194"/>
        <v>2885.9256226920002</v>
      </c>
      <c r="X566" s="476">
        <f t="shared" si="195"/>
        <v>3892.0165934760003</v>
      </c>
      <c r="Y566" s="476">
        <f t="shared" si="196"/>
        <v>1867.8136299359999</v>
      </c>
      <c r="Z566" s="478">
        <f t="shared" si="197"/>
        <v>52.31071884</v>
      </c>
      <c r="AA566" s="465">
        <f t="shared" si="198"/>
        <v>13546.44534763</v>
      </c>
      <c r="AB566" s="429">
        <f t="shared" si="199"/>
        <v>0.37001025231842888</v>
      </c>
      <c r="AC566" s="454">
        <f t="shared" si="200"/>
        <v>98.691052015835893</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5336.584294151</v>
      </c>
      <c r="V567" s="475">
        <f t="shared" si="193"/>
        <v>3937.2869904479999</v>
      </c>
      <c r="W567" s="460">
        <f t="shared" si="194"/>
        <v>5474.1281537320001</v>
      </c>
      <c r="X567" s="476">
        <f t="shared" si="195"/>
        <v>7087.2696562800002</v>
      </c>
      <c r="Y567" s="476">
        <f t="shared" si="196"/>
        <v>3462.4628795559997</v>
      </c>
      <c r="Z567" s="478">
        <f t="shared" si="197"/>
        <v>166.00548236399999</v>
      </c>
      <c r="AA567" s="465">
        <f t="shared" si="198"/>
        <v>25463.737456530998</v>
      </c>
      <c r="AB567" s="429">
        <f t="shared" si="199"/>
        <v>0.69552149508429151</v>
      </c>
      <c r="AC567" s="454">
        <f t="shared" si="200"/>
        <v>98.941666411428031</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534.106203037</v>
      </c>
      <c r="V568" s="475">
        <f t="shared" si="193"/>
        <v>420.97106605599998</v>
      </c>
      <c r="W568" s="460">
        <f t="shared" si="194"/>
        <v>629.49334183600001</v>
      </c>
      <c r="X568" s="476">
        <f t="shared" si="195"/>
        <v>903.20358109199992</v>
      </c>
      <c r="Y568" s="476">
        <f t="shared" si="196"/>
        <v>526.32743787599998</v>
      </c>
      <c r="Z568" s="478">
        <f t="shared" si="197"/>
        <v>38.139911459999993</v>
      </c>
      <c r="AA568" s="465">
        <f t="shared" si="198"/>
        <v>3052.2415413569997</v>
      </c>
      <c r="AB568" s="429">
        <f t="shared" si="199"/>
        <v>8.3369521219223724E-2</v>
      </c>
      <c r="AC568" s="454">
        <f t="shared" si="200"/>
        <v>90.771792081567881</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2644.3677101050002</v>
      </c>
      <c r="V569" s="475">
        <f t="shared" si="193"/>
        <v>2017.510727112</v>
      </c>
      <c r="W569" s="460">
        <f t="shared" si="194"/>
        <v>2577.9375708560001</v>
      </c>
      <c r="X569" s="476">
        <f t="shared" si="195"/>
        <v>2869.1731516320001</v>
      </c>
      <c r="Y569" s="476">
        <f t="shared" si="196"/>
        <v>1389.3702008399998</v>
      </c>
      <c r="Z569" s="478">
        <f t="shared" si="197"/>
        <v>133.908250872</v>
      </c>
      <c r="AA569" s="465">
        <f t="shared" si="198"/>
        <v>11632.267611417001</v>
      </c>
      <c r="AB569" s="429">
        <f t="shared" si="199"/>
        <v>0.31772602800844013</v>
      </c>
      <c r="AC569" s="454">
        <f t="shared" si="200"/>
        <v>103.00530499586036</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1482.836359763</v>
      </c>
      <c r="V571" s="475">
        <f t="shared" si="193"/>
        <v>1139.6727903440001</v>
      </c>
      <c r="W571" s="460">
        <f t="shared" si="194"/>
        <v>1796.1563643080001</v>
      </c>
      <c r="X571" s="476">
        <f t="shared" si="195"/>
        <v>2410.0607354879999</v>
      </c>
      <c r="Y571" s="476">
        <f t="shared" si="196"/>
        <v>1350.551387426</v>
      </c>
      <c r="Z571" s="478">
        <f t="shared" si="197"/>
        <v>98.691500951999998</v>
      </c>
      <c r="AA571" s="465">
        <f t="shared" si="198"/>
        <v>8277.9691382809997</v>
      </c>
      <c r="AB571" s="429">
        <f t="shared" si="199"/>
        <v>0.22610606479694625</v>
      </c>
      <c r="AC571" s="454">
        <f t="shared" si="200"/>
        <v>92.548095437203543</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294.58661657699997</v>
      </c>
      <c r="V572" s="475">
        <f t="shared" si="193"/>
        <v>312.42601738400003</v>
      </c>
      <c r="W572" s="460">
        <f t="shared" si="194"/>
        <v>436.76916818400002</v>
      </c>
      <c r="X572" s="476">
        <f t="shared" si="195"/>
        <v>667.70934218399998</v>
      </c>
      <c r="Y572" s="476">
        <f t="shared" si="196"/>
        <v>394.45013641200001</v>
      </c>
      <c r="Z572" s="478">
        <f t="shared" si="197"/>
        <v>27.286415148</v>
      </c>
      <c r="AA572" s="465">
        <f t="shared" si="198"/>
        <v>2133.2276958889997</v>
      </c>
      <c r="AB572" s="429">
        <f t="shared" si="199"/>
        <v>5.8267397664335849E-2</v>
      </c>
      <c r="AC572" s="454">
        <f t="shared" si="200"/>
        <v>87.552790947684457</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223.42013002100001</v>
      </c>
      <c r="V573" s="475">
        <f t="shared" si="193"/>
        <v>193.707130216</v>
      </c>
      <c r="W573" s="460">
        <f t="shared" si="194"/>
        <v>195.45629942400001</v>
      </c>
      <c r="X573" s="476">
        <f t="shared" si="195"/>
        <v>298.078002228</v>
      </c>
      <c r="Y573" s="476">
        <f t="shared" si="196"/>
        <v>144.84409557399999</v>
      </c>
      <c r="Z573" s="478">
        <f t="shared" si="197"/>
        <v>22.252094555999999</v>
      </c>
      <c r="AA573" s="465">
        <f t="shared" si="198"/>
        <v>1077.757752019</v>
      </c>
      <c r="AB573" s="429">
        <f t="shared" si="199"/>
        <v>2.9438085603206685E-2</v>
      </c>
      <c r="AC573" s="454">
        <f t="shared" si="200"/>
        <v>97.261490946838194</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1421.0093455910001</v>
      </c>
      <c r="V574" s="475">
        <f t="shared" si="193"/>
        <v>1138.4138386</v>
      </c>
      <c r="W574" s="460">
        <f t="shared" si="194"/>
        <v>1547.6237029880001</v>
      </c>
      <c r="X574" s="476">
        <f t="shared" si="195"/>
        <v>1972.8037669560001</v>
      </c>
      <c r="Y574" s="476">
        <f t="shared" si="196"/>
        <v>958.638259898</v>
      </c>
      <c r="Z574" s="478">
        <f t="shared" si="197"/>
        <v>85.845230820000012</v>
      </c>
      <c r="AA574" s="465">
        <f t="shared" si="198"/>
        <v>7124.334144853</v>
      </c>
      <c r="AB574" s="429">
        <f t="shared" si="199"/>
        <v>0.19459545341162493</v>
      </c>
      <c r="AC574" s="454">
        <f t="shared" si="200"/>
        <v>98.251562201446944</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2301.8396143270002</v>
      </c>
      <c r="V575" s="475">
        <f t="shared" si="193"/>
        <v>1730.76351288</v>
      </c>
      <c r="W575" s="460">
        <f t="shared" si="194"/>
        <v>2658.7091347399996</v>
      </c>
      <c r="X575" s="476">
        <f t="shared" si="195"/>
        <v>3406.671530136</v>
      </c>
      <c r="Y575" s="476">
        <f t="shared" si="196"/>
        <v>1766.9442728399999</v>
      </c>
      <c r="Z575" s="478">
        <f t="shared" si="197"/>
        <v>100.373747448</v>
      </c>
      <c r="AA575" s="465">
        <f t="shared" si="198"/>
        <v>11965.301812370999</v>
      </c>
      <c r="AB575" s="429">
        <f t="shared" si="199"/>
        <v>0.32682258917732371</v>
      </c>
      <c r="AC575" s="454">
        <f t="shared" si="200"/>
        <v>96.029811160464391</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3300.144605516</v>
      </c>
      <c r="V576" s="475">
        <f t="shared" si="193"/>
        <v>2502.254159648</v>
      </c>
      <c r="W576" s="460">
        <f t="shared" si="194"/>
        <v>3518.1382995439999</v>
      </c>
      <c r="X576" s="476">
        <f t="shared" si="195"/>
        <v>4484.6796263280003</v>
      </c>
      <c r="Y576" s="476">
        <f t="shared" si="196"/>
        <v>2229.057550812</v>
      </c>
      <c r="Z576" s="478">
        <f t="shared" si="197"/>
        <v>137.161173072</v>
      </c>
      <c r="AA576" s="465">
        <f t="shared" si="198"/>
        <v>16171.435414919999</v>
      </c>
      <c r="AB576" s="429">
        <f t="shared" si="199"/>
        <v>0.44170974338095104</v>
      </c>
      <c r="AC576" s="454">
        <f t="shared" si="200"/>
        <v>98.247162664804009</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1225.2803954820001</v>
      </c>
      <c r="V577" s="475">
        <f t="shared" si="193"/>
        <v>1038.7638207759999</v>
      </c>
      <c r="W577" s="460">
        <f t="shared" si="194"/>
        <v>1505.3339128319999</v>
      </c>
      <c r="X577" s="476">
        <f t="shared" si="195"/>
        <v>2079.07275966</v>
      </c>
      <c r="Y577" s="476">
        <f t="shared" si="196"/>
        <v>1203.089729192</v>
      </c>
      <c r="Z577" s="478">
        <f t="shared" si="197"/>
        <v>65.232874620000004</v>
      </c>
      <c r="AA577" s="465">
        <f t="shared" si="198"/>
        <v>7116.7734925619998</v>
      </c>
      <c r="AB577" s="429">
        <f t="shared" si="199"/>
        <v>0.1943889402792057</v>
      </c>
      <c r="AC577" s="454">
        <f t="shared" si="200"/>
        <v>91.682886752336273</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781.96012694799992</v>
      </c>
      <c r="V578" s="475">
        <f t="shared" si="193"/>
        <v>545.64583861599999</v>
      </c>
      <c r="W578" s="460">
        <f t="shared" si="194"/>
        <v>688.72727824399999</v>
      </c>
      <c r="X578" s="476">
        <f t="shared" si="195"/>
        <v>654.731161488</v>
      </c>
      <c r="Y578" s="476">
        <f t="shared" si="196"/>
        <v>311.96054643999997</v>
      </c>
      <c r="Z578" s="478">
        <f t="shared" si="197"/>
        <v>28.740334571999998</v>
      </c>
      <c r="AA578" s="465">
        <f t="shared" si="198"/>
        <v>3011.7652863079998</v>
      </c>
      <c r="AB578" s="429">
        <f t="shared" si="199"/>
        <v>8.2263944888366872E-2</v>
      </c>
      <c r="AC578" s="454">
        <f t="shared" si="200"/>
        <v>108.76952298499769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2573.2937168510002</v>
      </c>
      <c r="V579" s="475">
        <f t="shared" si="193"/>
        <v>2123.156750528</v>
      </c>
      <c r="W579" s="460">
        <f t="shared" si="194"/>
        <v>2981.1195404640002</v>
      </c>
      <c r="X579" s="476">
        <f t="shared" si="195"/>
        <v>4106.7165578280001</v>
      </c>
      <c r="Y579" s="476">
        <f t="shared" si="196"/>
        <v>2195.0486689119998</v>
      </c>
      <c r="Z579" s="478">
        <f t="shared" si="197"/>
        <v>83.055978683999996</v>
      </c>
      <c r="AA579" s="465">
        <f t="shared" si="198"/>
        <v>14062.391213266999</v>
      </c>
      <c r="AB579" s="429">
        <f t="shared" si="199"/>
        <v>0.38410289839848677</v>
      </c>
      <c r="AC579" s="454">
        <f t="shared" si="200"/>
        <v>94.378738414479173</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2686.3708090340001</v>
      </c>
      <c r="V580" s="475">
        <f t="shared" si="193"/>
        <v>2213.820539544</v>
      </c>
      <c r="W580" s="460">
        <f t="shared" si="194"/>
        <v>2991.5120180080003</v>
      </c>
      <c r="X580" s="476">
        <f t="shared" si="195"/>
        <v>3901.2286603319999</v>
      </c>
      <c r="Y580" s="476">
        <f t="shared" si="196"/>
        <v>2035.1487661279998</v>
      </c>
      <c r="Z580" s="478">
        <f t="shared" si="197"/>
        <v>108.236742084</v>
      </c>
      <c r="AA580" s="465">
        <f t="shared" si="198"/>
        <v>13936.31753513</v>
      </c>
      <c r="AB580" s="429">
        <f t="shared" si="199"/>
        <v>0.38065929734587967</v>
      </c>
      <c r="AC580" s="454">
        <f t="shared" si="200"/>
        <v>96.478212119478016</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176.221044318</v>
      </c>
      <c r="V581" s="475">
        <f t="shared" si="193"/>
        <v>162.071043936</v>
      </c>
      <c r="W581" s="460">
        <f t="shared" si="194"/>
        <v>272.63106214000004</v>
      </c>
      <c r="X581" s="476">
        <f t="shared" si="195"/>
        <v>383.54962654799999</v>
      </c>
      <c r="Y581" s="476">
        <f t="shared" si="196"/>
        <v>230.72165728800002</v>
      </c>
      <c r="Z581" s="478">
        <f t="shared" si="197"/>
        <v>20.210685948000002</v>
      </c>
      <c r="AA581" s="465">
        <f t="shared" si="198"/>
        <v>1245.4051201780001</v>
      </c>
      <c r="AB581" s="429">
        <f t="shared" si="199"/>
        <v>3.4017238539728496E-2</v>
      </c>
      <c r="AC581" s="454">
        <f t="shared" si="200"/>
        <v>87.456710024745249</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3074.2424146170001</v>
      </c>
      <c r="V582" s="475">
        <f t="shared" si="193"/>
        <v>2654.0742135119999</v>
      </c>
      <c r="W582" s="460">
        <f t="shared" si="194"/>
        <v>3886.946794164</v>
      </c>
      <c r="X582" s="476">
        <f t="shared" si="195"/>
        <v>5292.057167508</v>
      </c>
      <c r="Y582" s="476">
        <f t="shared" si="196"/>
        <v>2721.1163469640001</v>
      </c>
      <c r="Z582" s="478">
        <f t="shared" si="197"/>
        <v>126.646740276</v>
      </c>
      <c r="AA582" s="465">
        <f t="shared" si="198"/>
        <v>17755.083677040999</v>
      </c>
      <c r="AB582" s="429">
        <f t="shared" si="199"/>
        <v>0.48496582112045555</v>
      </c>
      <c r="AC582" s="454">
        <f t="shared" si="200"/>
        <v>94.286130863539526</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611.53863498199996</v>
      </c>
      <c r="V583" s="475">
        <f t="shared" si="193"/>
        <v>584.46683437599995</v>
      </c>
      <c r="W583" s="460">
        <f t="shared" si="194"/>
        <v>796.56814770799997</v>
      </c>
      <c r="X583" s="476">
        <f t="shared" si="195"/>
        <v>1097.7041413920001</v>
      </c>
      <c r="Y583" s="476">
        <f t="shared" si="196"/>
        <v>568.48030943000003</v>
      </c>
      <c r="Z583" s="478">
        <f t="shared" si="197"/>
        <v>71.231495052000014</v>
      </c>
      <c r="AA583" s="465">
        <f t="shared" si="198"/>
        <v>3729.9895629399998</v>
      </c>
      <c r="AB583" s="429">
        <f t="shared" si="199"/>
        <v>0.10188166296850673</v>
      </c>
      <c r="AC583" s="454">
        <f t="shared" si="200"/>
        <v>92.910155534009135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2387.770802043</v>
      </c>
      <c r="V584" s="475">
        <f t="shared" si="193"/>
        <v>1881.8613226159998</v>
      </c>
      <c r="W584" s="460">
        <f t="shared" si="194"/>
        <v>2553.2068431319999</v>
      </c>
      <c r="X584" s="476">
        <f t="shared" si="195"/>
        <v>3254.651675484</v>
      </c>
      <c r="Y584" s="476">
        <f t="shared" si="196"/>
        <v>1615.9597790980001</v>
      </c>
      <c r="Z584" s="478">
        <f t="shared" si="197"/>
        <v>94.005166403999993</v>
      </c>
      <c r="AA584" s="465">
        <f t="shared" si="198"/>
        <v>11787.455588777</v>
      </c>
      <c r="AB584" s="429">
        <f t="shared" si="199"/>
        <v>0.32196486271276392</v>
      </c>
      <c r="AC584" s="454">
        <f t="shared" si="200"/>
        <v>98.42195806487652</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3956.7051589450002</v>
      </c>
      <c r="V585" s="475">
        <f t="shared" ref="V585:V648" si="214">IFERROR(V$5*I585,"")</f>
        <v>3174.9077820240004</v>
      </c>
      <c r="W585" s="460">
        <f t="shared" ref="W585:W648" si="215">IFERROR(W$5*K585,"")</f>
        <v>4774.6134843279997</v>
      </c>
      <c r="X585" s="476">
        <f t="shared" ref="X585:X648" si="216">IFERROR(X$5*M585,"")</f>
        <v>6531.0988021920002</v>
      </c>
      <c r="Y585" s="476">
        <f t="shared" ref="Y585:Y648" si="217">IFERROR(Y$5*O585,"")</f>
        <v>3274.7255901620001</v>
      </c>
      <c r="Z585" s="478">
        <f t="shared" ref="Z585:Z648" si="218">IFERROR(Z$5*Q585,"")</f>
        <v>157.504740876</v>
      </c>
      <c r="AA585" s="465">
        <f t="shared" ref="AA585:AA648" si="219">IFERROR(SUM(U585:Z585),"")</f>
        <v>21869.555558527001</v>
      </c>
      <c r="AB585" s="429">
        <f t="shared" ref="AB585:AB648" si="220">IF(OR(AA585="", AA585=0), "", AA585/$AA$5)</f>
        <v>0.59734930918376994</v>
      </c>
      <c r="AC585" s="454">
        <f t="shared" ref="AC585:AC648" si="221">IF(OR(AB585="", AB585=0), "", IF(AN585&gt;0, AB585/AN585*100, ""))</f>
        <v>95.057777106302197</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2859.7135251300001</v>
      </c>
      <c r="V586" s="475">
        <f t="shared" si="214"/>
        <v>2378.9459242400003</v>
      </c>
      <c r="W586" s="460">
        <f t="shared" si="215"/>
        <v>3049.9476676479999</v>
      </c>
      <c r="X586" s="476">
        <f t="shared" si="216"/>
        <v>3767.3652884520002</v>
      </c>
      <c r="Y586" s="476">
        <f t="shared" si="217"/>
        <v>1836.482034766</v>
      </c>
      <c r="Z586" s="478">
        <f t="shared" si="218"/>
        <v>116.68273013999999</v>
      </c>
      <c r="AA586" s="465">
        <f t="shared" si="219"/>
        <v>14009.137170376001</v>
      </c>
      <c r="AB586" s="429">
        <f t="shared" si="220"/>
        <v>0.38264830707645248</v>
      </c>
      <c r="AC586" s="454">
        <f t="shared" si="221"/>
        <v>99.723024468729136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1560.520713202</v>
      </c>
      <c r="V587" s="475">
        <f t="shared" si="214"/>
        <v>1049.6610825600001</v>
      </c>
      <c r="W587" s="460">
        <f t="shared" si="215"/>
        <v>1427.6191991600001</v>
      </c>
      <c r="X587" s="476">
        <f t="shared" si="216"/>
        <v>1970.568093228</v>
      </c>
      <c r="Y587" s="476">
        <f t="shared" si="217"/>
        <v>1021.732860568</v>
      </c>
      <c r="Z587" s="478">
        <f t="shared" si="218"/>
        <v>82.794458195999994</v>
      </c>
      <c r="AA587" s="465">
        <f t="shared" si="219"/>
        <v>7112.8964069140002</v>
      </c>
      <c r="AB587" s="429">
        <f t="shared" si="220"/>
        <v>0.19428304080505859</v>
      </c>
      <c r="AC587" s="454">
        <f t="shared" si="221"/>
        <v>97.239534009483847</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1222.700203417</v>
      </c>
      <c r="V588" s="475">
        <f t="shared" si="214"/>
        <v>852.91220271200007</v>
      </c>
      <c r="W588" s="460">
        <f t="shared" si="215"/>
        <v>1193.4840125759999</v>
      </c>
      <c r="X588" s="476">
        <f t="shared" si="216"/>
        <v>1414.23349506</v>
      </c>
      <c r="Y588" s="476">
        <f t="shared" si="217"/>
        <v>695.23916866599996</v>
      </c>
      <c r="Z588" s="478">
        <f t="shared" si="218"/>
        <v>63.918414407999997</v>
      </c>
      <c r="AA588" s="465">
        <f t="shared" si="219"/>
        <v>5442.4874968390004</v>
      </c>
      <c r="AB588" s="429">
        <f t="shared" si="220"/>
        <v>0.14865716579276722</v>
      </c>
      <c r="AC588" s="454">
        <f t="shared" si="221"/>
        <v>100.8761502163439</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1472.751071165</v>
      </c>
      <c r="V589" s="475">
        <f t="shared" si="214"/>
        <v>1433.7391772399999</v>
      </c>
      <c r="W589" s="460">
        <f t="shared" si="215"/>
        <v>2181.3772796399999</v>
      </c>
      <c r="X589" s="476">
        <f t="shared" si="216"/>
        <v>3112.0315467600003</v>
      </c>
      <c r="Y589" s="476">
        <f t="shared" si="217"/>
        <v>1743.8588290800001</v>
      </c>
      <c r="Z589" s="478">
        <f t="shared" si="218"/>
        <v>73.065215592000001</v>
      </c>
      <c r="AA589" s="465">
        <f t="shared" si="219"/>
        <v>10016.823119477</v>
      </c>
      <c r="AB589" s="429">
        <f t="shared" si="220"/>
        <v>0.27360146184144107</v>
      </c>
      <c r="AC589" s="454">
        <f t="shared" si="221"/>
        <v>89.999860994862786</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1270.0997979010001</v>
      </c>
      <c r="V590" s="475">
        <f t="shared" si="214"/>
        <v>1038.6806296</v>
      </c>
      <c r="W590" s="460">
        <f t="shared" si="215"/>
        <v>1658.511589624</v>
      </c>
      <c r="X590" s="476">
        <f t="shared" si="216"/>
        <v>2386.7091982080001</v>
      </c>
      <c r="Y590" s="476">
        <f t="shared" si="217"/>
        <v>1268.8963923880001</v>
      </c>
      <c r="Z590" s="478">
        <f t="shared" si="218"/>
        <v>71.440692839999997</v>
      </c>
      <c r="AA590" s="465">
        <f t="shared" si="219"/>
        <v>7694.3383005610012</v>
      </c>
      <c r="AB590" s="429">
        <f t="shared" si="220"/>
        <v>0.21016465817817054</v>
      </c>
      <c r="AC590" s="454">
        <f t="shared" si="221"/>
        <v>91.651930750219293</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409.68897300100002</v>
      </c>
      <c r="V591" s="475">
        <f t="shared" si="214"/>
        <v>353.31191211999999</v>
      </c>
      <c r="W591" s="460">
        <f t="shared" si="215"/>
        <v>380.04755788800003</v>
      </c>
      <c r="X591" s="476">
        <f t="shared" si="216"/>
        <v>509.63935268400002</v>
      </c>
      <c r="Y591" s="476">
        <f t="shared" si="217"/>
        <v>233.27408663200001</v>
      </c>
      <c r="Z591" s="478">
        <f t="shared" si="218"/>
        <v>30.650439215999999</v>
      </c>
      <c r="AA591" s="465">
        <f t="shared" si="219"/>
        <v>1916.612321541</v>
      </c>
      <c r="AB591" s="429">
        <f t="shared" si="220"/>
        <v>5.2350723048837783E-2</v>
      </c>
      <c r="AC591" s="454">
        <f t="shared" si="221"/>
        <v>100.73523745131223</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2223.0916358969998</v>
      </c>
      <c r="V592" s="475">
        <f t="shared" si="214"/>
        <v>1821.1050000800001</v>
      </c>
      <c r="W592" s="460">
        <f t="shared" si="215"/>
        <v>2527.900843548</v>
      </c>
      <c r="X592" s="476">
        <f t="shared" si="216"/>
        <v>3026.9674721040001</v>
      </c>
      <c r="Y592" s="476">
        <f t="shared" si="217"/>
        <v>1424.499831138</v>
      </c>
      <c r="Z592" s="478">
        <f t="shared" si="218"/>
        <v>83.98100344800001</v>
      </c>
      <c r="AA592" s="465">
        <f t="shared" si="219"/>
        <v>11107.545786215</v>
      </c>
      <c r="AB592" s="429">
        <f t="shared" si="220"/>
        <v>0.30339367365586845</v>
      </c>
      <c r="AC592" s="454">
        <f t="shared" si="221"/>
        <v>100.16018143239324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1576.8702358309999</v>
      </c>
      <c r="V594" s="475">
        <f t="shared" si="214"/>
        <v>1348.1478124319999</v>
      </c>
      <c r="W594" s="460">
        <f t="shared" si="215"/>
        <v>2161.3260644359998</v>
      </c>
      <c r="X594" s="476">
        <f t="shared" si="216"/>
        <v>3560.0228847959997</v>
      </c>
      <c r="Y594" s="476">
        <f t="shared" si="217"/>
        <v>1824.2148944800001</v>
      </c>
      <c r="Z594" s="478">
        <f t="shared" si="218"/>
        <v>72.194595948</v>
      </c>
      <c r="AA594" s="465">
        <f t="shared" si="219"/>
        <v>10542.776487922998</v>
      </c>
      <c r="AB594" s="429">
        <f t="shared" si="220"/>
        <v>0.28796745480656083</v>
      </c>
      <c r="AC594" s="454">
        <f t="shared" si="221"/>
        <v>89.512744817196506</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652.69861020100006</v>
      </c>
      <c r="V595" s="475">
        <f t="shared" si="214"/>
        <v>453.64984038400002</v>
      </c>
      <c r="W595" s="460">
        <f t="shared" si="215"/>
        <v>871.35614286800001</v>
      </c>
      <c r="X595" s="476">
        <f t="shared" si="216"/>
        <v>1340.9400233280001</v>
      </c>
      <c r="Y595" s="476">
        <f t="shared" si="217"/>
        <v>705.68670434000001</v>
      </c>
      <c r="Z595" s="478">
        <f t="shared" si="218"/>
        <v>32.893336103999999</v>
      </c>
      <c r="AA595" s="465">
        <f t="shared" si="219"/>
        <v>4057.2246572249996</v>
      </c>
      <c r="AB595" s="429">
        <f t="shared" si="220"/>
        <v>0.11081982620592171</v>
      </c>
      <c r="AC595" s="454">
        <f t="shared" si="221"/>
        <v>89.788564787357657</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2464.5866093090003</v>
      </c>
      <c r="V596" s="475">
        <f t="shared" si="214"/>
        <v>2009.4088280399999</v>
      </c>
      <c r="W596" s="460">
        <f t="shared" si="215"/>
        <v>3119.937451448</v>
      </c>
      <c r="X596" s="476">
        <f t="shared" si="216"/>
        <v>4626.1711246079994</v>
      </c>
      <c r="Y596" s="476">
        <f t="shared" si="217"/>
        <v>2287.7951754360001</v>
      </c>
      <c r="Z596" s="478">
        <f t="shared" si="218"/>
        <v>102.26306211599999</v>
      </c>
      <c r="AA596" s="465">
        <f t="shared" si="219"/>
        <v>14610.162250957001</v>
      </c>
      <c r="AB596" s="429">
        <f t="shared" si="220"/>
        <v>0.39906482343986782</v>
      </c>
      <c r="AC596" s="454">
        <f t="shared" si="221"/>
        <v>93.098712356646729</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1343.7460421990002</v>
      </c>
      <c r="V597" s="475">
        <f t="shared" si="214"/>
        <v>896.8144059839999</v>
      </c>
      <c r="W597" s="460">
        <f t="shared" si="215"/>
        <v>1536.900702632</v>
      </c>
      <c r="X597" s="476">
        <f t="shared" si="216"/>
        <v>2480.2149467040003</v>
      </c>
      <c r="Y597" s="476">
        <f t="shared" si="217"/>
        <v>1308.9754634400001</v>
      </c>
      <c r="Z597" s="478">
        <f t="shared" si="218"/>
        <v>61.667708376</v>
      </c>
      <c r="AA597" s="465">
        <f t="shared" si="219"/>
        <v>7628.3192693350002</v>
      </c>
      <c r="AB597" s="429">
        <f t="shared" si="220"/>
        <v>0.20836140147319113</v>
      </c>
      <c r="AC597" s="454">
        <f t="shared" si="221"/>
        <v>90.603802469859502</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127.98688291400001</v>
      </c>
      <c r="V598" s="475">
        <f t="shared" si="214"/>
        <v>138.05973408</v>
      </c>
      <c r="W598" s="460">
        <f t="shared" si="215"/>
        <v>242.892195456</v>
      </c>
      <c r="X598" s="476">
        <f t="shared" si="216"/>
        <v>397.84757856000004</v>
      </c>
      <c r="Y598" s="476">
        <f t="shared" si="217"/>
        <v>203.53194450000001</v>
      </c>
      <c r="Z598" s="478">
        <f t="shared" si="218"/>
        <v>9.5127294360000008</v>
      </c>
      <c r="AA598" s="465">
        <f t="shared" si="219"/>
        <v>1119.831064946</v>
      </c>
      <c r="AB598" s="429">
        <f t="shared" si="220"/>
        <v>3.0587284284668542E-2</v>
      </c>
      <c r="AC598" s="454">
        <f t="shared" si="221"/>
        <v>86.860867951048604</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6340.3507085379997</v>
      </c>
      <c r="V600" s="475">
        <f t="shared" si="214"/>
        <v>4441.3622277519999</v>
      </c>
      <c r="W600" s="460">
        <f t="shared" si="215"/>
        <v>5947.478907488</v>
      </c>
      <c r="X600" s="476">
        <f t="shared" si="216"/>
        <v>7549.4502544799998</v>
      </c>
      <c r="Y600" s="476">
        <f t="shared" si="217"/>
        <v>3681.3351943440002</v>
      </c>
      <c r="Z600" s="478">
        <f t="shared" si="218"/>
        <v>195.671911752</v>
      </c>
      <c r="AA600" s="465">
        <f t="shared" si="219"/>
        <v>28155.649204354002</v>
      </c>
      <c r="AB600" s="429">
        <f t="shared" si="220"/>
        <v>0.76904889799115028</v>
      </c>
      <c r="AC600" s="454">
        <f t="shared" si="221"/>
        <v>100.63161446522916</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1327.2675839390001</v>
      </c>
      <c r="V601" s="475">
        <f t="shared" si="214"/>
        <v>986.24332688000004</v>
      </c>
      <c r="W601" s="460">
        <f t="shared" si="215"/>
        <v>1379.308818104</v>
      </c>
      <c r="X601" s="476">
        <f t="shared" si="216"/>
        <v>1804.5486867720001</v>
      </c>
      <c r="Y601" s="476">
        <f t="shared" si="217"/>
        <v>863.72980488199994</v>
      </c>
      <c r="Z601" s="478">
        <f t="shared" si="218"/>
        <v>65.595996228000004</v>
      </c>
      <c r="AA601" s="465">
        <f t="shared" si="219"/>
        <v>6426.6942168050009</v>
      </c>
      <c r="AB601" s="429">
        <f t="shared" si="220"/>
        <v>0.17553998024651063</v>
      </c>
      <c r="AC601" s="454">
        <f t="shared" si="221"/>
        <v>98.593047896009836</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264.08837770700001</v>
      </c>
      <c r="V602" s="475">
        <f t="shared" si="214"/>
        <v>254.293095768</v>
      </c>
      <c r="W602" s="460">
        <f t="shared" si="215"/>
        <v>345.01100823600001</v>
      </c>
      <c r="X602" s="476">
        <f t="shared" si="216"/>
        <v>405.98409750000002</v>
      </c>
      <c r="Y602" s="476">
        <f t="shared" si="217"/>
        <v>237.85582917599999</v>
      </c>
      <c r="Z602" s="478">
        <f t="shared" si="218"/>
        <v>12.201824483999999</v>
      </c>
      <c r="AA602" s="465">
        <f t="shared" si="219"/>
        <v>1519.4342328710002</v>
      </c>
      <c r="AB602" s="429">
        <f t="shared" si="220"/>
        <v>4.1502123210810961E-2</v>
      </c>
      <c r="AC602" s="454">
        <f t="shared" si="221"/>
        <v>94.589267450125675</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104.28475854499999</v>
      </c>
      <c r="V603" s="475">
        <f t="shared" si="214"/>
        <v>67.822401447999994</v>
      </c>
      <c r="W603" s="460">
        <f t="shared" si="215"/>
        <v>121.208419104</v>
      </c>
      <c r="X603" s="476">
        <f t="shared" si="216"/>
        <v>193.92429255600001</v>
      </c>
      <c r="Y603" s="476">
        <f t="shared" si="217"/>
        <v>44.229137396000006</v>
      </c>
      <c r="Z603" s="478">
        <f t="shared" si="218"/>
        <v>3.9865219200000004</v>
      </c>
      <c r="AA603" s="465">
        <f t="shared" si="219"/>
        <v>535.45553096899994</v>
      </c>
      <c r="AB603" s="429">
        <f t="shared" si="220"/>
        <v>1.4625536886973859E-2</v>
      </c>
      <c r="AC603" s="454">
        <f t="shared" si="221"/>
        <v>105.75013579864894</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1592.2653484980001</v>
      </c>
      <c r="V606" s="475">
        <f t="shared" si="214"/>
        <v>1001.875410736</v>
      </c>
      <c r="W606" s="460">
        <f t="shared" si="215"/>
        <v>1303.4447137760001</v>
      </c>
      <c r="X606" s="476">
        <f t="shared" si="216"/>
        <v>1597.6133751720001</v>
      </c>
      <c r="Y606" s="476">
        <f t="shared" si="217"/>
        <v>710.99260425399996</v>
      </c>
      <c r="Z606" s="478">
        <f t="shared" si="218"/>
        <v>36.017942316000003</v>
      </c>
      <c r="AA606" s="465">
        <f t="shared" si="219"/>
        <v>6242.2093947519998</v>
      </c>
      <c r="AB606" s="429">
        <f t="shared" si="220"/>
        <v>0.17050092580787193</v>
      </c>
      <c r="AC606" s="454">
        <f t="shared" si="221"/>
        <v>105.45263643538676</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488.79326576300002</v>
      </c>
      <c r="V607" s="475">
        <f t="shared" si="214"/>
        <v>200.910118232</v>
      </c>
      <c r="W607" s="460">
        <f t="shared" si="215"/>
        <v>202.125660256</v>
      </c>
      <c r="X607" s="476">
        <f t="shared" si="216"/>
        <v>194.655092532</v>
      </c>
      <c r="Y607" s="476">
        <f t="shared" si="217"/>
        <v>76.271359570000001</v>
      </c>
      <c r="Z607" s="478">
        <f t="shared" si="218"/>
        <v>4.2993281759999995</v>
      </c>
      <c r="AA607" s="465">
        <f t="shared" si="219"/>
        <v>1167.0548245289999</v>
      </c>
      <c r="AB607" s="429">
        <f t="shared" si="220"/>
        <v>3.1877163271393838E-2</v>
      </c>
      <c r="AC607" s="454">
        <f t="shared" si="221"/>
        <v>128.42628577494443</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238.49037256</v>
      </c>
      <c r="V608" s="475">
        <f t="shared" si="214"/>
        <v>89.09652432</v>
      </c>
      <c r="W608" s="460">
        <f t="shared" si="215"/>
        <v>124.55645216399999</v>
      </c>
      <c r="X608" s="476">
        <f t="shared" si="216"/>
        <v>138.656149164</v>
      </c>
      <c r="Y608" s="476">
        <f t="shared" si="217"/>
        <v>69.122289293999998</v>
      </c>
      <c r="Z608" s="478">
        <f t="shared" si="218"/>
        <v>1.9729034759999999</v>
      </c>
      <c r="AA608" s="465">
        <f t="shared" si="219"/>
        <v>661.89469097799997</v>
      </c>
      <c r="AB608" s="429">
        <f t="shared" si="220"/>
        <v>1.8079120782770203E-2</v>
      </c>
      <c r="AC608" s="454">
        <f t="shared" si="221"/>
        <v>113.63548736690021</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169.400626934</v>
      </c>
      <c r="V609" s="475">
        <f t="shared" si="214"/>
        <v>73.543438432000002</v>
      </c>
      <c r="W609" s="460">
        <f t="shared" si="215"/>
        <v>71.203321407999994</v>
      </c>
      <c r="X609" s="476">
        <f t="shared" si="216"/>
        <v>70.061217311999997</v>
      </c>
      <c r="Y609" s="476">
        <f t="shared" si="217"/>
        <v>19.437741197999998</v>
      </c>
      <c r="Z609" s="478">
        <f t="shared" si="218"/>
        <v>2.4412702319999999</v>
      </c>
      <c r="AA609" s="465">
        <f t="shared" si="219"/>
        <v>406.08761551599997</v>
      </c>
      <c r="AB609" s="429">
        <f t="shared" si="220"/>
        <v>1.109195639332441E-2</v>
      </c>
      <c r="AC609" s="454">
        <f t="shared" si="221"/>
        <v>132.95484545020045</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97.705842563999994</v>
      </c>
      <c r="V610" s="475">
        <f t="shared" si="214"/>
        <v>53.207041111999999</v>
      </c>
      <c r="W610" s="460">
        <f t="shared" si="215"/>
        <v>83.19449517599999</v>
      </c>
      <c r="X610" s="476">
        <f t="shared" si="216"/>
        <v>92.020800588</v>
      </c>
      <c r="Y610" s="476">
        <f t="shared" si="217"/>
        <v>34.419709058000002</v>
      </c>
      <c r="Z610" s="478">
        <f t="shared" si="218"/>
        <v>2.5530499559999997</v>
      </c>
      <c r="AA610" s="465">
        <f t="shared" si="219"/>
        <v>363.10093845399996</v>
      </c>
      <c r="AB610" s="429">
        <f t="shared" si="220"/>
        <v>9.9178099056021398E-3</v>
      </c>
      <c r="AC610" s="454">
        <f t="shared" si="221"/>
        <v>110.07338636442354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237.5196967</v>
      </c>
      <c r="V611" s="475">
        <f t="shared" si="214"/>
        <v>153.733134552</v>
      </c>
      <c r="W611" s="460">
        <f t="shared" si="215"/>
        <v>208.576735404</v>
      </c>
      <c r="X611" s="476">
        <f t="shared" si="216"/>
        <v>265.87921114800002</v>
      </c>
      <c r="Y611" s="476">
        <f t="shared" si="217"/>
        <v>127.534682398</v>
      </c>
      <c r="Z611" s="478">
        <f t="shared" si="218"/>
        <v>5.5088222760000001</v>
      </c>
      <c r="AA611" s="465">
        <f t="shared" si="219"/>
        <v>998.75228247799998</v>
      </c>
      <c r="AB611" s="429">
        <f t="shared" si="220"/>
        <v>2.7280114787304362E-2</v>
      </c>
      <c r="AC611" s="454">
        <f t="shared" si="221"/>
        <v>101.85206006564916</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317.27128263600002</v>
      </c>
      <c r="V612" s="475">
        <f t="shared" si="214"/>
        <v>153.853650456</v>
      </c>
      <c r="W612" s="460">
        <f t="shared" si="215"/>
        <v>172.18747160799998</v>
      </c>
      <c r="X612" s="476">
        <f t="shared" si="216"/>
        <v>230.229438972</v>
      </c>
      <c r="Y612" s="476">
        <f t="shared" si="217"/>
        <v>96.064670472000003</v>
      </c>
      <c r="Z612" s="478">
        <f t="shared" si="218"/>
        <v>3.256444788</v>
      </c>
      <c r="AA612" s="465">
        <f t="shared" si="219"/>
        <v>972.86295893199997</v>
      </c>
      <c r="AB612" s="429">
        <f t="shared" si="220"/>
        <v>2.6572968750703339E-2</v>
      </c>
      <c r="AC612" s="454">
        <f t="shared" si="221"/>
        <v>112.26975129992753</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265.74725939300004</v>
      </c>
      <c r="V613" s="475">
        <f t="shared" si="214"/>
        <v>155.12402567199999</v>
      </c>
      <c r="W613" s="460">
        <f t="shared" si="215"/>
        <v>191.156357856</v>
      </c>
      <c r="X613" s="476">
        <f t="shared" si="216"/>
        <v>250.03677244799999</v>
      </c>
      <c r="Y613" s="476">
        <f t="shared" si="217"/>
        <v>112.913906184</v>
      </c>
      <c r="Z613" s="478">
        <f t="shared" si="218"/>
        <v>6.0806503919999999</v>
      </c>
      <c r="AA613" s="465">
        <f t="shared" si="219"/>
        <v>981.05897194500005</v>
      </c>
      <c r="AB613" s="429">
        <f t="shared" si="220"/>
        <v>2.6796836249897572E-2</v>
      </c>
      <c r="AC613" s="454">
        <f t="shared" si="221"/>
        <v>105.65739242732089</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193.41045187200001</v>
      </c>
      <c r="V614" s="475">
        <f t="shared" si="214"/>
        <v>73.364125584000007</v>
      </c>
      <c r="W614" s="460">
        <f t="shared" si="215"/>
        <v>100.164488276</v>
      </c>
      <c r="X614" s="476">
        <f t="shared" si="216"/>
        <v>127.68276901199999</v>
      </c>
      <c r="Y614" s="476">
        <f t="shared" si="217"/>
        <v>48.472688466000001</v>
      </c>
      <c r="Z614" s="478">
        <f t="shared" si="218"/>
        <v>4.3226755679999993</v>
      </c>
      <c r="AA614" s="465">
        <f t="shared" si="219"/>
        <v>547.41719877800006</v>
      </c>
      <c r="AB614" s="429">
        <f t="shared" si="220"/>
        <v>1.4952260216273799E-2</v>
      </c>
      <c r="AC614" s="454">
        <f t="shared" si="221"/>
        <v>115.26587393170959</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405.02094017000002</v>
      </c>
      <c r="V615" s="475">
        <f t="shared" si="214"/>
        <v>278.86404071200002</v>
      </c>
      <c r="W615" s="460">
        <f t="shared" si="215"/>
        <v>378.34752672399998</v>
      </c>
      <c r="X615" s="476">
        <f t="shared" si="216"/>
        <v>482.29128598799997</v>
      </c>
      <c r="Y615" s="476">
        <f t="shared" si="217"/>
        <v>226.28972040400001</v>
      </c>
      <c r="Z615" s="478">
        <f t="shared" si="218"/>
        <v>8.746499064</v>
      </c>
      <c r="AA615" s="465">
        <f t="shared" si="219"/>
        <v>1779.5600130620003</v>
      </c>
      <c r="AB615" s="429">
        <f t="shared" si="220"/>
        <v>4.860724954418072E-2</v>
      </c>
      <c r="AC615" s="454">
        <f t="shared" si="221"/>
        <v>101.55469482929118</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1897.9625250519998</v>
      </c>
      <c r="V616" s="475">
        <f t="shared" si="214"/>
        <v>1196.7610337200001</v>
      </c>
      <c r="W616" s="460">
        <f t="shared" si="215"/>
        <v>1566.291081696</v>
      </c>
      <c r="X616" s="476">
        <f t="shared" si="216"/>
        <v>2069.7807307799999</v>
      </c>
      <c r="Y616" s="476">
        <f t="shared" si="217"/>
        <v>997.902579586</v>
      </c>
      <c r="Z616" s="478">
        <f t="shared" si="218"/>
        <v>44.645085180000002</v>
      </c>
      <c r="AA616" s="465">
        <f t="shared" si="219"/>
        <v>7773.3430360139992</v>
      </c>
      <c r="AB616" s="429">
        <f t="shared" si="220"/>
        <v>0.21232260894304988</v>
      </c>
      <c r="AC616" s="454">
        <f t="shared" si="221"/>
        <v>101.85501667447163</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1345.7078102600001</v>
      </c>
      <c r="V617" s="475">
        <f t="shared" si="214"/>
        <v>864.09514907999994</v>
      </c>
      <c r="W617" s="460">
        <f t="shared" si="215"/>
        <v>1172.3571876599999</v>
      </c>
      <c r="X617" s="476">
        <f t="shared" si="216"/>
        <v>1529.1977261759998</v>
      </c>
      <c r="Y617" s="476">
        <f t="shared" si="217"/>
        <v>706.54572064199999</v>
      </c>
      <c r="Z617" s="478">
        <f t="shared" si="218"/>
        <v>17.802422556</v>
      </c>
      <c r="AA617" s="465">
        <f t="shared" si="219"/>
        <v>5635.7060163739998</v>
      </c>
      <c r="AB617" s="429">
        <f t="shared" si="220"/>
        <v>0.15393477414913551</v>
      </c>
      <c r="AC617" s="454">
        <f t="shared" si="221"/>
        <v>102.45919418777029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25.621116476999998</v>
      </c>
      <c r="V618" s="475">
        <f t="shared" si="214"/>
        <v>21.089420399999998</v>
      </c>
      <c r="W618" s="460">
        <f t="shared" si="215"/>
        <v>32.043419100000001</v>
      </c>
      <c r="X618" s="476">
        <f t="shared" si="216"/>
        <v>37.795824371999998</v>
      </c>
      <c r="Y618" s="476">
        <f t="shared" si="217"/>
        <v>18.366004726</v>
      </c>
      <c r="Z618" s="478">
        <f t="shared" si="218"/>
        <v>0.98153686799999995</v>
      </c>
      <c r="AA618" s="465">
        <f t="shared" si="219"/>
        <v>135.89732194300001</v>
      </c>
      <c r="AB618" s="429">
        <f t="shared" si="220"/>
        <v>3.7119259769741336E-3</v>
      </c>
      <c r="AC618" s="454">
        <f t="shared" si="221"/>
        <v>98.478694405098167</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292.639051188</v>
      </c>
      <c r="V619" s="475">
        <f t="shared" si="214"/>
        <v>134.99035759200001</v>
      </c>
      <c r="W619" s="460">
        <f t="shared" si="215"/>
        <v>191.562197072</v>
      </c>
      <c r="X619" s="476">
        <f t="shared" si="216"/>
        <v>233.463852108</v>
      </c>
      <c r="Y619" s="476">
        <f t="shared" si="217"/>
        <v>87.486220233999987</v>
      </c>
      <c r="Z619" s="478">
        <f t="shared" si="218"/>
        <v>4.2226205999999999</v>
      </c>
      <c r="AA619" s="465">
        <f t="shared" si="219"/>
        <v>944.36429879400009</v>
      </c>
      <c r="AB619" s="429">
        <f t="shared" si="220"/>
        <v>2.5794550785119229E-2</v>
      </c>
      <c r="AC619" s="454">
        <f t="shared" si="221"/>
        <v>112.6260743064948</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889.99028844000009</v>
      </c>
      <c r="V620" s="475">
        <f t="shared" si="214"/>
        <v>546.05572038399998</v>
      </c>
      <c r="W620" s="460">
        <f t="shared" si="215"/>
        <v>691.01369416399996</v>
      </c>
      <c r="X620" s="476">
        <f t="shared" si="216"/>
        <v>926.05570887600004</v>
      </c>
      <c r="Y620" s="476">
        <f t="shared" si="217"/>
        <v>434.72760932599999</v>
      </c>
      <c r="Z620" s="478">
        <f t="shared" si="218"/>
        <v>25.692739811999999</v>
      </c>
      <c r="AA620" s="465">
        <f t="shared" si="219"/>
        <v>3513.5357610020005</v>
      </c>
      <c r="AB620" s="429">
        <f t="shared" si="220"/>
        <v>9.5969401573352292E-2</v>
      </c>
      <c r="AC620" s="454">
        <f t="shared" si="221"/>
        <v>102.89671841232568</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399.190799293</v>
      </c>
      <c r="V621" s="475">
        <f t="shared" si="214"/>
        <v>205.96723061599999</v>
      </c>
      <c r="W621" s="460">
        <f t="shared" si="215"/>
        <v>264.28434076399998</v>
      </c>
      <c r="X621" s="476">
        <f t="shared" si="216"/>
        <v>259.85707991999999</v>
      </c>
      <c r="Y621" s="476">
        <f t="shared" si="217"/>
        <v>110.42546449800001</v>
      </c>
      <c r="Z621" s="478">
        <f t="shared" si="218"/>
        <v>8.4192110880000008</v>
      </c>
      <c r="AA621" s="465">
        <f t="shared" si="219"/>
        <v>1248.1441261790001</v>
      </c>
      <c r="AB621" s="429">
        <f t="shared" si="220"/>
        <v>3.4092052284258829E-2</v>
      </c>
      <c r="AC621" s="454">
        <f t="shared" si="221"/>
        <v>115.32958261742449</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151.14306008999998</v>
      </c>
      <c r="V622" s="475">
        <f t="shared" si="214"/>
        <v>100.788056776</v>
      </c>
      <c r="W622" s="460">
        <f t="shared" si="215"/>
        <v>114.164177524</v>
      </c>
      <c r="X622" s="476">
        <f t="shared" si="216"/>
        <v>129.807562332</v>
      </c>
      <c r="Y622" s="476">
        <f t="shared" si="217"/>
        <v>67.876224280000002</v>
      </c>
      <c r="Z622" s="478">
        <f t="shared" si="218"/>
        <v>4.0186513559999995</v>
      </c>
      <c r="AA622" s="465">
        <f t="shared" si="219"/>
        <v>567.79773235799985</v>
      </c>
      <c r="AB622" s="429">
        <f t="shared" si="220"/>
        <v>1.5508938088497988E-2</v>
      </c>
      <c r="AC622" s="454">
        <f t="shared" si="221"/>
        <v>105.43181018934844</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47.807129601</v>
      </c>
      <c r="V623" s="475">
        <f t="shared" si="214"/>
        <v>25.525799952000003</v>
      </c>
      <c r="W623" s="460">
        <f t="shared" si="215"/>
        <v>36.248846424</v>
      </c>
      <c r="X623" s="476">
        <f t="shared" si="216"/>
        <v>70.387979267999995</v>
      </c>
      <c r="Y623" s="476">
        <f t="shared" si="217"/>
        <v>31.897637234000001</v>
      </c>
      <c r="Z623" s="478">
        <f t="shared" si="218"/>
        <v>1.227510552</v>
      </c>
      <c r="AA623" s="465">
        <f t="shared" si="219"/>
        <v>213.094903031</v>
      </c>
      <c r="AB623" s="429">
        <f t="shared" si="220"/>
        <v>5.8205157747944604E-3</v>
      </c>
      <c r="AC623" s="454">
        <f t="shared" si="221"/>
        <v>95.313102164708354</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18.550329017000003</v>
      </c>
      <c r="V624" s="475">
        <f t="shared" si="214"/>
        <v>10.49561688</v>
      </c>
      <c r="W624" s="460">
        <f t="shared" si="215"/>
        <v>12.555949248000001</v>
      </c>
      <c r="X624" s="476">
        <f t="shared" si="216"/>
        <v>21.263153640000002</v>
      </c>
      <c r="Y624" s="476">
        <f t="shared" si="217"/>
        <v>6.9614820719999999</v>
      </c>
      <c r="Z624" s="478">
        <f t="shared" si="218"/>
        <v>0.50361444</v>
      </c>
      <c r="AA624" s="465">
        <f t="shared" si="219"/>
        <v>70.330145297000001</v>
      </c>
      <c r="AB624" s="429">
        <f t="shared" si="220"/>
        <v>1.9210113161891235E-3</v>
      </c>
      <c r="AC624" s="454">
        <f t="shared" si="221"/>
        <v>106.73656021624546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90.688994868999998</v>
      </c>
      <c r="V625" s="475">
        <f t="shared" si="214"/>
        <v>64.825966072</v>
      </c>
      <c r="W625" s="460">
        <f t="shared" si="215"/>
        <v>90.27971556</v>
      </c>
      <c r="X625" s="476">
        <f t="shared" si="216"/>
        <v>132.470940372</v>
      </c>
      <c r="Y625" s="476">
        <f t="shared" si="217"/>
        <v>68.933545764000002</v>
      </c>
      <c r="Z625" s="478">
        <f t="shared" si="218"/>
        <v>3.4618776599999999</v>
      </c>
      <c r="AA625" s="465">
        <f t="shared" si="219"/>
        <v>450.661040297</v>
      </c>
      <c r="AB625" s="429">
        <f t="shared" si="220"/>
        <v>1.2309443617956353E-2</v>
      </c>
      <c r="AC625" s="454">
        <f t="shared" si="221"/>
        <v>95.096901033168606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42.232676804999997</v>
      </c>
      <c r="V626" s="475">
        <f t="shared" si="214"/>
        <v>31.685904351999998</v>
      </c>
      <c r="W626" s="460">
        <f t="shared" si="215"/>
        <v>54.132953259999994</v>
      </c>
      <c r="X626" s="476">
        <f t="shared" si="216"/>
        <v>95.24716579199999</v>
      </c>
      <c r="Y626" s="476">
        <f t="shared" si="217"/>
        <v>54.930545081999995</v>
      </c>
      <c r="Z626" s="478">
        <f t="shared" si="218"/>
        <v>1.471278168</v>
      </c>
      <c r="AA626" s="465">
        <f t="shared" si="219"/>
        <v>279.70052345899995</v>
      </c>
      <c r="AB626" s="429">
        <f t="shared" si="220"/>
        <v>7.6397946917319921E-3</v>
      </c>
      <c r="AC626" s="454">
        <f t="shared" si="221"/>
        <v>86.305669290586494</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5.5535006559999998</v>
      </c>
      <c r="V627" s="475">
        <f t="shared" si="214"/>
        <v>3.9944648959999998</v>
      </c>
      <c r="W627" s="460">
        <f t="shared" si="215"/>
        <v>5.4194721919999997</v>
      </c>
      <c r="X627" s="476">
        <f t="shared" si="216"/>
        <v>6.9083687039999999</v>
      </c>
      <c r="Y627" s="476">
        <f t="shared" si="217"/>
        <v>3.356961632</v>
      </c>
      <c r="Z627" s="478">
        <f t="shared" si="218"/>
        <v>0.191667648</v>
      </c>
      <c r="AA627" s="465">
        <f t="shared" si="219"/>
        <v>25.424435727999999</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57.837598763999999</v>
      </c>
      <c r="V628" s="475">
        <f t="shared" si="214"/>
        <v>46.422637639999998</v>
      </c>
      <c r="W628" s="460">
        <f t="shared" si="215"/>
        <v>64.842725836</v>
      </c>
      <c r="X628" s="476">
        <f t="shared" si="216"/>
        <v>112.67651939999999</v>
      </c>
      <c r="Y628" s="476">
        <f t="shared" si="217"/>
        <v>78.223294932000002</v>
      </c>
      <c r="Z628" s="478">
        <f t="shared" si="218"/>
        <v>3.1261277999999999</v>
      </c>
      <c r="AA628" s="465">
        <f t="shared" si="219"/>
        <v>363.12890437199997</v>
      </c>
      <c r="AB628" s="429">
        <f t="shared" si="220"/>
        <v>9.9185737721449833E-3</v>
      </c>
      <c r="AC628" s="454">
        <f t="shared" si="221"/>
        <v>84.305577305450313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121.947124673</v>
      </c>
      <c r="V629" s="475">
        <f t="shared" si="214"/>
        <v>91.034654967999984</v>
      </c>
      <c r="W629" s="460">
        <f t="shared" si="215"/>
        <v>101.480344128</v>
      </c>
      <c r="X629" s="476">
        <f t="shared" si="216"/>
        <v>175.08208419599998</v>
      </c>
      <c r="Y629" s="476">
        <f t="shared" si="217"/>
        <v>90.008408074000002</v>
      </c>
      <c r="Z629" s="478">
        <f t="shared" si="218"/>
        <v>4.5423367920000004</v>
      </c>
      <c r="AA629" s="465">
        <f t="shared" si="219"/>
        <v>584.094952831</v>
      </c>
      <c r="AB629" s="429">
        <f t="shared" si="220"/>
        <v>1.5954083549506979E-2</v>
      </c>
      <c r="AC629" s="454">
        <f t="shared" si="221"/>
        <v>94.79023457417297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96.212106925000001</v>
      </c>
      <c r="V630" s="475">
        <f t="shared" si="214"/>
        <v>54.613364847999996</v>
      </c>
      <c r="W630" s="460">
        <f t="shared" si="215"/>
        <v>91.513418704000003</v>
      </c>
      <c r="X630" s="476">
        <f t="shared" si="216"/>
        <v>81.415357164</v>
      </c>
      <c r="Y630" s="476">
        <f t="shared" si="217"/>
        <v>39.840542156000005</v>
      </c>
      <c r="Z630" s="478">
        <f t="shared" si="218"/>
        <v>2.5018660320000001</v>
      </c>
      <c r="AA630" s="465">
        <f t="shared" si="219"/>
        <v>366.09665582900004</v>
      </c>
      <c r="AB630" s="429">
        <f t="shared" si="220"/>
        <v>9.9996355147086956E-3</v>
      </c>
      <c r="AC630" s="454">
        <f t="shared" si="221"/>
        <v>108.16890821406275</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753.18124307799997</v>
      </c>
      <c r="V631" s="475">
        <f t="shared" si="214"/>
        <v>481.51663531200001</v>
      </c>
      <c r="W631" s="460">
        <f t="shared" si="215"/>
        <v>577.85941667199995</v>
      </c>
      <c r="X631" s="476">
        <f t="shared" si="216"/>
        <v>626.80548406800006</v>
      </c>
      <c r="Y631" s="476">
        <f t="shared" si="217"/>
        <v>225.76132553199997</v>
      </c>
      <c r="Z631" s="478">
        <f t="shared" si="218"/>
        <v>9.8247794520000014</v>
      </c>
      <c r="AA631" s="465">
        <f t="shared" si="219"/>
        <v>2674.9488841139996</v>
      </c>
      <c r="AB631" s="429">
        <f t="shared" si="220"/>
        <v>7.3064075936576434E-2</v>
      </c>
      <c r="AC631" s="454">
        <f t="shared" si="221"/>
        <v>114.11641942659918</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12.356676508</v>
      </c>
      <c r="V632" s="475">
        <f t="shared" si="214"/>
        <v>8.8877833279999994</v>
      </c>
      <c r="W632" s="460">
        <f t="shared" si="215"/>
        <v>16.365721575999999</v>
      </c>
      <c r="X632" s="476">
        <f t="shared" si="216"/>
        <v>15.371291471999999</v>
      </c>
      <c r="Y632" s="476">
        <f t="shared" si="217"/>
        <v>6.2519282159999996</v>
      </c>
      <c r="Z632" s="478">
        <f t="shared" si="218"/>
        <v>0.42646526399999996</v>
      </c>
      <c r="AA632" s="465">
        <f t="shared" si="219"/>
        <v>59.659866363999996</v>
      </c>
      <c r="AB632" s="429">
        <f t="shared" si="220"/>
        <v>1.6295612347108791E-3</v>
      </c>
      <c r="AC632" s="454">
        <f t="shared" si="221"/>
        <v>105.79881259091977</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23.214611254999998</v>
      </c>
      <c r="V633" s="475">
        <f t="shared" si="214"/>
        <v>12.771280640000001</v>
      </c>
      <c r="W633" s="460">
        <f t="shared" si="215"/>
        <v>21.185261268000001</v>
      </c>
      <c r="X633" s="476">
        <f t="shared" si="216"/>
        <v>17.172167964</v>
      </c>
      <c r="Y633" s="476">
        <f t="shared" si="217"/>
        <v>9.5909847119999991</v>
      </c>
      <c r="Z633" s="478">
        <f t="shared" si="218"/>
        <v>0.87043334400000005</v>
      </c>
      <c r="AA633" s="465">
        <f t="shared" si="219"/>
        <v>84.804739182999995</v>
      </c>
      <c r="AB633" s="429">
        <f t="shared" si="220"/>
        <v>2.316373198847341E-3</v>
      </c>
      <c r="AC633" s="454">
        <f t="shared" si="221"/>
        <v>107.91003539577414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290.32288807500004</v>
      </c>
      <c r="V634" s="475">
        <f t="shared" si="214"/>
        <v>172.52338852</v>
      </c>
      <c r="W634" s="460">
        <f t="shared" si="215"/>
        <v>211.37003673199999</v>
      </c>
      <c r="X634" s="476">
        <f t="shared" si="216"/>
        <v>250.252614204</v>
      </c>
      <c r="Y634" s="476">
        <f t="shared" si="217"/>
        <v>113.303603928</v>
      </c>
      <c r="Z634" s="478">
        <f t="shared" si="218"/>
        <v>5.9477149919999999</v>
      </c>
      <c r="AA634" s="465">
        <f t="shared" si="219"/>
        <v>1043.7202464510001</v>
      </c>
      <c r="AB634" s="429">
        <f t="shared" si="220"/>
        <v>2.850837853243561E-2</v>
      </c>
      <c r="AC634" s="454">
        <f t="shared" si="221"/>
        <v>107.95220732624445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707.99549808899997</v>
      </c>
      <c r="V635" s="475">
        <f t="shared" si="214"/>
        <v>421.85648867200001</v>
      </c>
      <c r="W635" s="460">
        <f t="shared" si="215"/>
        <v>540.564959112</v>
      </c>
      <c r="X635" s="476">
        <f t="shared" si="216"/>
        <v>643.43306866799992</v>
      </c>
      <c r="Y635" s="476">
        <f t="shared" si="217"/>
        <v>263.20648533600001</v>
      </c>
      <c r="Z635" s="478">
        <f t="shared" si="218"/>
        <v>11.780952635999999</v>
      </c>
      <c r="AA635" s="465">
        <f t="shared" si="219"/>
        <v>2588.8374525129998</v>
      </c>
      <c r="AB635" s="429">
        <f t="shared" si="220"/>
        <v>7.0712011485974155E-2</v>
      </c>
      <c r="AC635" s="454">
        <f t="shared" si="221"/>
        <v>109.13776647536129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1725.0145008909999</v>
      </c>
      <c r="V636" s="475">
        <f t="shared" si="214"/>
        <v>871.61219054399999</v>
      </c>
      <c r="W636" s="460">
        <f t="shared" si="215"/>
        <v>1088.0286620279999</v>
      </c>
      <c r="X636" s="476">
        <f t="shared" si="216"/>
        <v>1022.319769176</v>
      </c>
      <c r="Y636" s="476">
        <f t="shared" si="217"/>
        <v>438.25191437000001</v>
      </c>
      <c r="Z636" s="478">
        <f t="shared" si="218"/>
        <v>31.097176404000002</v>
      </c>
      <c r="AA636" s="465">
        <f t="shared" si="219"/>
        <v>5176.3242134129996</v>
      </c>
      <c r="AB636" s="429">
        <f t="shared" si="220"/>
        <v>0.14138712991759306</v>
      </c>
      <c r="AC636" s="454">
        <f t="shared" si="221"/>
        <v>117.42388588963695</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107.216530718</v>
      </c>
      <c r="V637" s="475">
        <f t="shared" si="214"/>
        <v>31.981850503999997</v>
      </c>
      <c r="W637" s="460">
        <f t="shared" si="215"/>
        <v>50.544198015999996</v>
      </c>
      <c r="X637" s="476">
        <f t="shared" si="216"/>
        <v>32.124141288000004</v>
      </c>
      <c r="Y637" s="476">
        <f t="shared" si="217"/>
        <v>12.753508362</v>
      </c>
      <c r="Z637" s="478">
        <f t="shared" si="218"/>
        <v>1.1519508599999999</v>
      </c>
      <c r="AA637" s="465">
        <f t="shared" si="219"/>
        <v>235.77217974799999</v>
      </c>
      <c r="AB637" s="429">
        <f t="shared" si="220"/>
        <v>6.4399273373576243E-3</v>
      </c>
      <c r="AC637" s="454">
        <f t="shared" si="221"/>
        <v>135.95994171405431</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112.28794022599999</v>
      </c>
      <c r="V638" s="475">
        <f t="shared" si="214"/>
        <v>42.828132312000001</v>
      </c>
      <c r="W638" s="460">
        <f t="shared" si="215"/>
        <v>48.737275464</v>
      </c>
      <c r="X638" s="476">
        <f t="shared" si="216"/>
        <v>60.694608276000004</v>
      </c>
      <c r="Y638" s="476">
        <f t="shared" si="217"/>
        <v>15.219694312000001</v>
      </c>
      <c r="Z638" s="478">
        <f t="shared" si="218"/>
        <v>1.2579395520000001</v>
      </c>
      <c r="AA638" s="465">
        <f t="shared" si="219"/>
        <v>281.025590142</v>
      </c>
      <c r="AB638" s="429">
        <f t="shared" si="220"/>
        <v>7.6759878217475619E-3</v>
      </c>
      <c r="AC638" s="454">
        <f t="shared" si="221"/>
        <v>128.02146780121811</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91.722543142999996</v>
      </c>
      <c r="V639" s="475">
        <f t="shared" si="214"/>
        <v>63.288744072000007</v>
      </c>
      <c r="W639" s="460">
        <f t="shared" si="215"/>
        <v>71.185934095999997</v>
      </c>
      <c r="X639" s="476">
        <f t="shared" si="216"/>
        <v>90.742910351999996</v>
      </c>
      <c r="Y639" s="476">
        <f t="shared" si="217"/>
        <v>36.118864891999998</v>
      </c>
      <c r="Z639" s="478">
        <f t="shared" si="218"/>
        <v>4.8289357440000007</v>
      </c>
      <c r="AA639" s="465">
        <f t="shared" si="219"/>
        <v>357.88793229899994</v>
      </c>
      <c r="AB639" s="429">
        <f t="shared" si="220"/>
        <v>9.7754208379721933E-3</v>
      </c>
      <c r="AC639" s="454">
        <f t="shared" si="221"/>
        <v>107.05854352554411</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281.64115294700002</v>
      </c>
      <c r="V640" s="475">
        <f t="shared" si="214"/>
        <v>154.28860519200001</v>
      </c>
      <c r="W640" s="460">
        <f t="shared" si="215"/>
        <v>200.38689783999999</v>
      </c>
      <c r="X640" s="476">
        <f t="shared" si="216"/>
        <v>187.65914163599999</v>
      </c>
      <c r="Y640" s="476">
        <f t="shared" si="217"/>
        <v>75.691835480000009</v>
      </c>
      <c r="Z640" s="478">
        <f t="shared" si="218"/>
        <v>6.0988672199999998</v>
      </c>
      <c r="AA640" s="465">
        <f t="shared" si="219"/>
        <v>905.76650031499992</v>
      </c>
      <c r="AB640" s="429">
        <f t="shared" si="220"/>
        <v>2.4740282983666109E-2</v>
      </c>
      <c r="AC640" s="454">
        <f t="shared" si="221"/>
        <v>116.26312726334029</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70.466093302000004</v>
      </c>
      <c r="V641" s="475">
        <f t="shared" si="214"/>
        <v>50.684127631999999</v>
      </c>
      <c r="W641" s="460">
        <f t="shared" si="215"/>
        <v>75.263961120000005</v>
      </c>
      <c r="X641" s="476">
        <f t="shared" si="216"/>
        <v>92.579062452000002</v>
      </c>
      <c r="Y641" s="476">
        <f t="shared" si="217"/>
        <v>33.295717046</v>
      </c>
      <c r="Z641" s="478">
        <f t="shared" si="218"/>
        <v>1.9096081199999999</v>
      </c>
      <c r="AA641" s="465">
        <f t="shared" si="219"/>
        <v>324.19856967199996</v>
      </c>
      <c r="AB641" s="429">
        <f t="shared" si="220"/>
        <v>8.8552230114446462E-3</v>
      </c>
      <c r="AC641" s="454">
        <f t="shared" si="221"/>
        <v>105.46294618144778</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261.46446604300002</v>
      </c>
      <c r="V643" s="475">
        <f t="shared" si="214"/>
        <v>149.67098012</v>
      </c>
      <c r="W643" s="460">
        <f t="shared" si="215"/>
        <v>192.20067352800001</v>
      </c>
      <c r="X643" s="476">
        <f t="shared" si="216"/>
        <v>225.99965880000002</v>
      </c>
      <c r="Y643" s="476">
        <f t="shared" si="217"/>
        <v>125.78399129</v>
      </c>
      <c r="Z643" s="478">
        <f t="shared" si="218"/>
        <v>15.594905556000001</v>
      </c>
      <c r="AA643" s="465">
        <f t="shared" si="219"/>
        <v>970.71467533700002</v>
      </c>
      <c r="AB643" s="429">
        <f t="shared" si="220"/>
        <v>2.6514290113271968E-2</v>
      </c>
      <c r="AC643" s="454">
        <f t="shared" si="221"/>
        <v>102.20510032484714</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324.82798380999998</v>
      </c>
      <c r="V644" s="475">
        <f t="shared" si="214"/>
        <v>166.165593632</v>
      </c>
      <c r="W644" s="460">
        <f t="shared" si="215"/>
        <v>246.56295513199998</v>
      </c>
      <c r="X644" s="476">
        <f t="shared" si="216"/>
        <v>250.25318123999998</v>
      </c>
      <c r="Y644" s="476">
        <f t="shared" si="217"/>
        <v>146.931692312</v>
      </c>
      <c r="Z644" s="478">
        <f t="shared" si="218"/>
        <v>14.036939375999999</v>
      </c>
      <c r="AA644" s="465">
        <f t="shared" si="219"/>
        <v>1148.7783455019999</v>
      </c>
      <c r="AB644" s="429">
        <f t="shared" si="220"/>
        <v>3.1377955955914888E-2</v>
      </c>
      <c r="AC644" s="454">
        <f t="shared" si="221"/>
        <v>104.13545576647746</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129.792469565</v>
      </c>
      <c r="V645" s="475">
        <f t="shared" si="214"/>
        <v>80.028208719999995</v>
      </c>
      <c r="W645" s="460">
        <f t="shared" si="215"/>
        <v>121.41570895199999</v>
      </c>
      <c r="X645" s="476">
        <f t="shared" si="216"/>
        <v>120.26062590000001</v>
      </c>
      <c r="Y645" s="476">
        <f t="shared" si="217"/>
        <v>52.317371694000002</v>
      </c>
      <c r="Z645" s="478">
        <f t="shared" si="218"/>
        <v>4.7484831239999998</v>
      </c>
      <c r="AA645" s="465">
        <f t="shared" si="219"/>
        <v>508.562867955</v>
      </c>
      <c r="AB645" s="429">
        <f t="shared" si="220"/>
        <v>1.3890985440304827E-2</v>
      </c>
      <c r="AC645" s="454">
        <f t="shared" si="221"/>
        <v>108.15996652563121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250.79242955800001</v>
      </c>
      <c r="V646" s="475">
        <f t="shared" si="214"/>
        <v>136.45561631999999</v>
      </c>
      <c r="W646" s="460">
        <f t="shared" si="215"/>
        <v>161.417124384</v>
      </c>
      <c r="X646" s="476">
        <f t="shared" si="216"/>
        <v>149.7576894</v>
      </c>
      <c r="Y646" s="476">
        <f t="shared" si="217"/>
        <v>65.130028879999998</v>
      </c>
      <c r="Z646" s="478">
        <f t="shared" si="218"/>
        <v>5.1072698760000002</v>
      </c>
      <c r="AA646" s="465">
        <f t="shared" si="219"/>
        <v>768.66015841799992</v>
      </c>
      <c r="AB646" s="429">
        <f t="shared" si="220"/>
        <v>2.0995333599683152E-2</v>
      </c>
      <c r="AC646" s="454">
        <f t="shared" si="221"/>
        <v>117.09533653100029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94.58451749999999</v>
      </c>
      <c r="V647" s="475">
        <f t="shared" si="214"/>
        <v>61.443283896000004</v>
      </c>
      <c r="W647" s="460">
        <f t="shared" si="215"/>
        <v>66.456795940000006</v>
      </c>
      <c r="X647" s="476">
        <f t="shared" si="216"/>
        <v>77.780745936000002</v>
      </c>
      <c r="Y647" s="476">
        <f t="shared" si="217"/>
        <v>34.292057620000001</v>
      </c>
      <c r="Z647" s="478">
        <f t="shared" si="218"/>
        <v>4.5636219120000003</v>
      </c>
      <c r="AA647" s="465">
        <f t="shared" si="219"/>
        <v>339.12102280399995</v>
      </c>
      <c r="AB647" s="429">
        <f t="shared" si="220"/>
        <v>9.2628178089645182E-3</v>
      </c>
      <c r="AC647" s="454">
        <f t="shared" si="221"/>
        <v>108.74526694968969</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86.009902187000009</v>
      </c>
      <c r="V648" s="475">
        <f t="shared" si="214"/>
        <v>49.405164680000006</v>
      </c>
      <c r="W648" s="460">
        <f t="shared" si="215"/>
        <v>55.653929448</v>
      </c>
      <c r="X648" s="476">
        <f t="shared" si="216"/>
        <v>63.396564659999996</v>
      </c>
      <c r="Y648" s="476">
        <f t="shared" si="217"/>
        <v>35.464611996000002</v>
      </c>
      <c r="Z648" s="478">
        <f t="shared" si="218"/>
        <v>7.9113194760000001</v>
      </c>
      <c r="AA648" s="465">
        <f t="shared" si="219"/>
        <v>297.84149244700001</v>
      </c>
      <c r="AB648" s="429">
        <f t="shared" si="220"/>
        <v>8.1353006595558715E-3</v>
      </c>
      <c r="AC648" s="454">
        <f t="shared" si="221"/>
        <v>104.08492534110481</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27.450846071000001</v>
      </c>
      <c r="V649" s="475">
        <f t="shared" ref="V649:V712" si="235">IFERROR(V$5*I649,"")</f>
        <v>29.481594152</v>
      </c>
      <c r="W649" s="460">
        <f t="shared" ref="W649:W712" si="236">IFERROR(W$5*K649,"")</f>
        <v>28.886537216000001</v>
      </c>
      <c r="X649" s="476">
        <f t="shared" ref="X649:X712" si="237">IFERROR(X$5*M649,"")</f>
        <v>37.98524424</v>
      </c>
      <c r="Y649" s="476">
        <f t="shared" ref="Y649:Y712" si="238">IFERROR(Y$5*O649,"")</f>
        <v>11.583632022</v>
      </c>
      <c r="Z649" s="478">
        <f t="shared" ref="Z649:Z712" si="239">IFERROR(Z$5*Q649,"")</f>
        <v>3.4280789759999997</v>
      </c>
      <c r="AA649" s="465">
        <f t="shared" ref="AA649:AA712" si="240">IFERROR(SUM(U649:Z649),"")</f>
        <v>138.81593267700001</v>
      </c>
      <c r="AB649" s="429">
        <f t="shared" ref="AB649:AB712" si="241">IF(OR(AA649="", AA649=0), "", AA649/$AA$5)</f>
        <v>3.7916454802381801E-3</v>
      </c>
      <c r="AC649" s="454">
        <f t="shared" ref="AC649:AC712" si="242">IF(OR(AB649="", AB649=0), "", IF(AN649&gt;0, AB649/AN649*100, ""))</f>
        <v>106.22664265649273</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84.178965046000002</v>
      </c>
      <c r="V650" s="475">
        <f t="shared" si="235"/>
        <v>45.787616839999998</v>
      </c>
      <c r="W650" s="460">
        <f t="shared" si="236"/>
        <v>44.446620656</v>
      </c>
      <c r="X650" s="476">
        <f t="shared" si="237"/>
        <v>33.576499548000001</v>
      </c>
      <c r="Y650" s="476">
        <f t="shared" si="238"/>
        <v>17.293784854000002</v>
      </c>
      <c r="Z650" s="478">
        <f t="shared" si="239"/>
        <v>2.4374379720000001</v>
      </c>
      <c r="AA650" s="465">
        <f t="shared" si="240"/>
        <v>227.72092491599997</v>
      </c>
      <c r="AB650" s="429">
        <f t="shared" si="241"/>
        <v>6.2200137913741762E-3</v>
      </c>
      <c r="AC650" s="454">
        <f t="shared" si="242"/>
        <v>122.67614238984312</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281.97980190599998</v>
      </c>
      <c r="V651" s="475">
        <f t="shared" si="235"/>
        <v>212.8007044</v>
      </c>
      <c r="W651" s="460">
        <f t="shared" si="236"/>
        <v>205.572679252</v>
      </c>
      <c r="X651" s="476">
        <f t="shared" si="237"/>
        <v>194.50450965600001</v>
      </c>
      <c r="Y651" s="476">
        <f t="shared" si="238"/>
        <v>84.170816500000001</v>
      </c>
      <c r="Z651" s="478">
        <f t="shared" si="239"/>
        <v>9.8375439</v>
      </c>
      <c r="AA651" s="465">
        <f t="shared" si="240"/>
        <v>988.86605561399995</v>
      </c>
      <c r="AB651" s="429">
        <f t="shared" si="241"/>
        <v>2.7010080457075741E-2</v>
      </c>
      <c r="AC651" s="454">
        <f t="shared" si="242"/>
        <v>114.53610839062856</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1917.109814125</v>
      </c>
      <c r="V653" s="475">
        <f t="shared" si="235"/>
        <v>1015.7519209200001</v>
      </c>
      <c r="W653" s="460">
        <f t="shared" si="236"/>
        <v>1261.04496526</v>
      </c>
      <c r="X653" s="476">
        <f t="shared" si="237"/>
        <v>1640.276935008</v>
      </c>
      <c r="Y653" s="476">
        <f t="shared" si="238"/>
        <v>659.74446502000001</v>
      </c>
      <c r="Z653" s="478">
        <f t="shared" si="239"/>
        <v>0</v>
      </c>
      <c r="AA653" s="465">
        <f t="shared" si="240"/>
        <v>6493.9281003329997</v>
      </c>
      <c r="AB653" s="429">
        <f t="shared" si="241"/>
        <v>0.17737641966439047</v>
      </c>
      <c r="AC653" s="454">
        <f t="shared" si="242"/>
        <v>110.42562734767233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1859.8340845810001</v>
      </c>
      <c r="V654" s="475">
        <f t="shared" si="235"/>
        <v>1078.953211584</v>
      </c>
      <c r="W654" s="460">
        <f t="shared" si="236"/>
        <v>1399.1639343960001</v>
      </c>
      <c r="X654" s="476">
        <f t="shared" si="237"/>
        <v>1620.3660925919999</v>
      </c>
      <c r="Y654" s="476">
        <f t="shared" si="238"/>
        <v>719.268098044</v>
      </c>
      <c r="Z654" s="478">
        <f t="shared" si="239"/>
        <v>0</v>
      </c>
      <c r="AA654" s="465">
        <f t="shared" si="240"/>
        <v>6677.585421197</v>
      </c>
      <c r="AB654" s="429">
        <f t="shared" si="241"/>
        <v>0.18239287157403514</v>
      </c>
      <c r="AC654" s="454">
        <f t="shared" si="242"/>
        <v>108.93928783980913</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2501.1004154950001</v>
      </c>
      <c r="V655" s="475">
        <f t="shared" si="235"/>
        <v>1422.022744376</v>
      </c>
      <c r="W655" s="460">
        <f t="shared" si="236"/>
        <v>1901.0251115879998</v>
      </c>
      <c r="X655" s="476">
        <f t="shared" si="237"/>
        <v>2358.628958712</v>
      </c>
      <c r="Y655" s="476">
        <f t="shared" si="238"/>
        <v>1041.5153336420001</v>
      </c>
      <c r="Z655" s="478">
        <f t="shared" si="239"/>
        <v>0</v>
      </c>
      <c r="AA655" s="465">
        <f t="shared" si="240"/>
        <v>9224.292563813</v>
      </c>
      <c r="AB655" s="429">
        <f t="shared" si="241"/>
        <v>0.25195412755218377</v>
      </c>
      <c r="AC655" s="454">
        <f t="shared" si="242"/>
        <v>107.05527216503144</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892.16592826900001</v>
      </c>
      <c r="V656" s="475">
        <f t="shared" si="235"/>
        <v>393.54783660800001</v>
      </c>
      <c r="W656" s="460">
        <f t="shared" si="236"/>
        <v>644.27808226799993</v>
      </c>
      <c r="X656" s="476">
        <f t="shared" si="237"/>
        <v>591.27598321200003</v>
      </c>
      <c r="Y656" s="476">
        <f t="shared" si="238"/>
        <v>217.575043212</v>
      </c>
      <c r="Z656" s="478">
        <f t="shared" si="239"/>
        <v>0</v>
      </c>
      <c r="AA656" s="465">
        <f t="shared" si="240"/>
        <v>2738.8428735689999</v>
      </c>
      <c r="AB656" s="429">
        <f t="shared" si="241"/>
        <v>7.4809288835841689E-2</v>
      </c>
      <c r="AC656" s="454">
        <f t="shared" si="242"/>
        <v>118.89596197033762</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788.27032773500002</v>
      </c>
      <c r="V657" s="475">
        <f t="shared" si="235"/>
        <v>340.61173770400001</v>
      </c>
      <c r="W657" s="460">
        <f t="shared" si="236"/>
        <v>479.717787628</v>
      </c>
      <c r="X657" s="476">
        <f t="shared" si="237"/>
        <v>472.91132673600003</v>
      </c>
      <c r="Y657" s="476">
        <f t="shared" si="238"/>
        <v>216.042380006</v>
      </c>
      <c r="Z657" s="478">
        <f t="shared" si="239"/>
        <v>0</v>
      </c>
      <c r="AA657" s="465">
        <f t="shared" si="240"/>
        <v>2297.553559809</v>
      </c>
      <c r="AB657" s="429">
        <f t="shared" si="241"/>
        <v>6.2755826385758384E-2</v>
      </c>
      <c r="AC657" s="454">
        <f t="shared" si="242"/>
        <v>116.21186276085476</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698.47206271700009</v>
      </c>
      <c r="V658" s="475">
        <f t="shared" si="235"/>
        <v>366.55524214399998</v>
      </c>
      <c r="W658" s="460">
        <f t="shared" si="236"/>
        <v>393.144027784</v>
      </c>
      <c r="X658" s="476">
        <f t="shared" si="237"/>
        <v>478.52746018800002</v>
      </c>
      <c r="Y658" s="476">
        <f t="shared" si="238"/>
        <v>191.94358482599998</v>
      </c>
      <c r="Z658" s="478">
        <f t="shared" si="239"/>
        <v>0</v>
      </c>
      <c r="AA658" s="465">
        <f t="shared" si="240"/>
        <v>2128.642377659</v>
      </c>
      <c r="AB658" s="429">
        <f t="shared" si="241"/>
        <v>5.8142153387206033E-2</v>
      </c>
      <c r="AC658" s="454">
        <f t="shared" si="242"/>
        <v>115.46298568184108</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469.29941869800001</v>
      </c>
      <c r="V659" s="475">
        <f t="shared" si="235"/>
        <v>174.848853096</v>
      </c>
      <c r="W659" s="460">
        <f t="shared" si="236"/>
        <v>229.51638918399999</v>
      </c>
      <c r="X659" s="476">
        <f t="shared" si="237"/>
        <v>239.93412084000002</v>
      </c>
      <c r="Y659" s="476">
        <f t="shared" si="238"/>
        <v>98.010374808000009</v>
      </c>
      <c r="Z659" s="478">
        <f t="shared" si="239"/>
        <v>0</v>
      </c>
      <c r="AA659" s="465">
        <f t="shared" si="240"/>
        <v>1211.6091566260002</v>
      </c>
      <c r="AB659" s="429">
        <f t="shared" si="241"/>
        <v>3.3094128994728363E-2</v>
      </c>
      <c r="AC659" s="454">
        <f t="shared" si="242"/>
        <v>121.78416548355825</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3168.6396263829997</v>
      </c>
      <c r="V660" s="475">
        <f t="shared" si="235"/>
        <v>2101.9892697360001</v>
      </c>
      <c r="W660" s="460">
        <f t="shared" si="236"/>
        <v>2399.1452774960003</v>
      </c>
      <c r="X660" s="476">
        <f t="shared" si="237"/>
        <v>2931.0375850199998</v>
      </c>
      <c r="Y660" s="476">
        <f t="shared" si="238"/>
        <v>1207.6484957340001</v>
      </c>
      <c r="Z660" s="478">
        <f t="shared" si="239"/>
        <v>0</v>
      </c>
      <c r="AA660" s="465">
        <f t="shared" si="240"/>
        <v>11808.460254369</v>
      </c>
      <c r="AB660" s="429">
        <f t="shared" si="241"/>
        <v>0.3225385882485865</v>
      </c>
      <c r="AC660" s="454">
        <f t="shared" si="242"/>
        <v>109.45379179524485</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2196.371723623</v>
      </c>
      <c r="V661" s="475">
        <f t="shared" si="235"/>
        <v>1304.1065258000001</v>
      </c>
      <c r="W661" s="460">
        <f t="shared" si="236"/>
        <v>1220.151825768</v>
      </c>
      <c r="X661" s="476">
        <f t="shared" si="237"/>
        <v>1015.157607096</v>
      </c>
      <c r="Y661" s="476">
        <f t="shared" si="238"/>
        <v>326.15439827600005</v>
      </c>
      <c r="Z661" s="478">
        <f t="shared" si="239"/>
        <v>0</v>
      </c>
      <c r="AA661" s="465">
        <f t="shared" si="240"/>
        <v>6061.9420805630007</v>
      </c>
      <c r="AB661" s="429">
        <f t="shared" si="241"/>
        <v>0.16557706920223431</v>
      </c>
      <c r="AC661" s="454">
        <f t="shared" si="242"/>
        <v>129.88633413253922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607.86251804299991</v>
      </c>
      <c r="V662" s="475">
        <f t="shared" si="235"/>
        <v>409.50596683200001</v>
      </c>
      <c r="W662" s="460">
        <f t="shared" si="236"/>
        <v>404.93378031200001</v>
      </c>
      <c r="X662" s="476">
        <f t="shared" si="237"/>
        <v>356.80919363999999</v>
      </c>
      <c r="Y662" s="476">
        <f t="shared" si="238"/>
        <v>133.09736922600001</v>
      </c>
      <c r="Z662" s="478">
        <f t="shared" si="239"/>
        <v>0</v>
      </c>
      <c r="AA662" s="465">
        <f t="shared" si="240"/>
        <v>1912.2088280529997</v>
      </c>
      <c r="AB662" s="429">
        <f t="shared" si="241"/>
        <v>5.2230445168200808E-2</v>
      </c>
      <c r="AC662" s="454">
        <f t="shared" si="242"/>
        <v>122.1993656202625</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2171.4738798170001</v>
      </c>
      <c r="V663" s="475">
        <f t="shared" si="235"/>
        <v>1196.121934752</v>
      </c>
      <c r="W663" s="460">
        <f t="shared" si="236"/>
        <v>1414.8387990679998</v>
      </c>
      <c r="X663" s="476">
        <f t="shared" si="237"/>
        <v>1773.4856290080002</v>
      </c>
      <c r="Y663" s="476">
        <f t="shared" si="238"/>
        <v>689.02655053800004</v>
      </c>
      <c r="Z663" s="478">
        <f t="shared" si="239"/>
        <v>0</v>
      </c>
      <c r="AA663" s="465">
        <f t="shared" si="240"/>
        <v>7244.9467931830013</v>
      </c>
      <c r="AB663" s="429">
        <f t="shared" si="241"/>
        <v>0.19788989083016037</v>
      </c>
      <c r="AC663" s="454">
        <f t="shared" si="242"/>
        <v>112.37927539144808</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1743.0582519460002</v>
      </c>
      <c r="V664" s="475">
        <f t="shared" si="235"/>
        <v>794.890530528</v>
      </c>
      <c r="W664" s="460">
        <f t="shared" si="236"/>
        <v>954.07248696400006</v>
      </c>
      <c r="X664" s="476">
        <f t="shared" si="237"/>
        <v>818.39941783199993</v>
      </c>
      <c r="Y664" s="476">
        <f t="shared" si="238"/>
        <v>279.87312153199997</v>
      </c>
      <c r="Z664" s="478">
        <f t="shared" si="239"/>
        <v>0</v>
      </c>
      <c r="AA664" s="465">
        <f t="shared" si="240"/>
        <v>4590.2938088020001</v>
      </c>
      <c r="AB664" s="429">
        <f t="shared" si="241"/>
        <v>0.1253801810603917</v>
      </c>
      <c r="AC664" s="454">
        <f t="shared" si="242"/>
        <v>128.19100604087885</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886.31187636200002</v>
      </c>
      <c r="V665" s="475">
        <f t="shared" si="235"/>
        <v>714.06387518400004</v>
      </c>
      <c r="W665" s="460">
        <f t="shared" si="236"/>
        <v>821.48322152000003</v>
      </c>
      <c r="X665" s="476">
        <f t="shared" si="237"/>
        <v>1183.9737345839999</v>
      </c>
      <c r="Y665" s="476">
        <f t="shared" si="238"/>
        <v>552.49088279600005</v>
      </c>
      <c r="Z665" s="478">
        <f t="shared" si="239"/>
        <v>0</v>
      </c>
      <c r="AA665" s="465">
        <f t="shared" si="240"/>
        <v>4158.3235904459998</v>
      </c>
      <c r="AB665" s="429">
        <f t="shared" si="241"/>
        <v>0.11358126220114173</v>
      </c>
      <c r="AC665" s="454">
        <f t="shared" si="242"/>
        <v>100.10573125535362</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463.81418843100005</v>
      </c>
      <c r="V666" s="475">
        <f t="shared" si="235"/>
        <v>272.72147991200001</v>
      </c>
      <c r="W666" s="460">
        <f t="shared" si="236"/>
        <v>385.28813118400001</v>
      </c>
      <c r="X666" s="476">
        <f t="shared" si="237"/>
        <v>632.08016236799995</v>
      </c>
      <c r="Y666" s="476">
        <f t="shared" si="238"/>
        <v>318.41417813999999</v>
      </c>
      <c r="Z666" s="478">
        <f t="shared" si="239"/>
        <v>0</v>
      </c>
      <c r="AA666" s="465">
        <f t="shared" si="240"/>
        <v>2072.3181400349999</v>
      </c>
      <c r="AB666" s="429">
        <f t="shared" si="241"/>
        <v>5.6603702166971671E-2</v>
      </c>
      <c r="AC666" s="454">
        <f t="shared" si="242"/>
        <v>96.13224545323709</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3351.785608875</v>
      </c>
      <c r="V667" s="475">
        <f t="shared" si="235"/>
        <v>1712.9232189679999</v>
      </c>
      <c r="W667" s="460">
        <f t="shared" si="236"/>
        <v>2120.0235427119997</v>
      </c>
      <c r="X667" s="476">
        <f t="shared" si="237"/>
        <v>2303.6791911119999</v>
      </c>
      <c r="Y667" s="476">
        <f t="shared" si="238"/>
        <v>906.87240893199998</v>
      </c>
      <c r="Z667" s="478">
        <f t="shared" si="239"/>
        <v>0</v>
      </c>
      <c r="AA667" s="465">
        <f t="shared" si="240"/>
        <v>10395.283970598999</v>
      </c>
      <c r="AB667" s="429">
        <f t="shared" si="241"/>
        <v>0.28393881539971588</v>
      </c>
      <c r="AC667" s="454">
        <f t="shared" si="242"/>
        <v>116.24154101487699</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3615.444483706</v>
      </c>
      <c r="V668" s="475">
        <f t="shared" si="235"/>
        <v>2188.3749052160001</v>
      </c>
      <c r="W668" s="460">
        <f t="shared" si="236"/>
        <v>2812.1340890759998</v>
      </c>
      <c r="X668" s="476">
        <f t="shared" si="237"/>
        <v>3014.8730020919998</v>
      </c>
      <c r="Y668" s="476">
        <f t="shared" si="238"/>
        <v>1419.3698259820001</v>
      </c>
      <c r="Z668" s="478">
        <f t="shared" si="239"/>
        <v>0</v>
      </c>
      <c r="AA668" s="465">
        <f t="shared" si="240"/>
        <v>13050.196306071999</v>
      </c>
      <c r="AB668" s="429">
        <f t="shared" si="241"/>
        <v>0.35645560913583346</v>
      </c>
      <c r="AC668" s="454">
        <f t="shared" si="242"/>
        <v>109.13984360877281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2490.636716854</v>
      </c>
      <c r="V669" s="475">
        <f t="shared" si="235"/>
        <v>1489.899887608</v>
      </c>
      <c r="W669" s="460">
        <f t="shared" si="236"/>
        <v>1651.4377162559999</v>
      </c>
      <c r="X669" s="476">
        <f t="shared" si="237"/>
        <v>1765.28443812</v>
      </c>
      <c r="Y669" s="476">
        <f t="shared" si="238"/>
        <v>872.35201732200005</v>
      </c>
      <c r="Z669" s="478">
        <f t="shared" si="239"/>
        <v>0</v>
      </c>
      <c r="AA669" s="465">
        <f t="shared" si="240"/>
        <v>8269.6107761599997</v>
      </c>
      <c r="AB669" s="429">
        <f t="shared" si="241"/>
        <v>0.22587776286252764</v>
      </c>
      <c r="AC669" s="454">
        <f t="shared" si="242"/>
        <v>111.35568388482613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1528.0911348560001</v>
      </c>
      <c r="V670" s="475">
        <f t="shared" si="235"/>
        <v>1364.890860576</v>
      </c>
      <c r="W670" s="460">
        <f t="shared" si="236"/>
        <v>2419.8716167399998</v>
      </c>
      <c r="X670" s="476">
        <f t="shared" si="237"/>
        <v>3792.2984682000001</v>
      </c>
      <c r="Y670" s="476">
        <f t="shared" si="238"/>
        <v>2193.395155706</v>
      </c>
      <c r="Z670" s="478">
        <f t="shared" si="239"/>
        <v>0</v>
      </c>
      <c r="AA670" s="465">
        <f t="shared" si="240"/>
        <v>11298.547236078</v>
      </c>
      <c r="AB670" s="429">
        <f t="shared" si="241"/>
        <v>0.30861072453847205</v>
      </c>
      <c r="AC670" s="454">
        <f t="shared" si="242"/>
        <v>86.945003577076236</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3369.544522784</v>
      </c>
      <c r="V672" s="475">
        <f t="shared" si="235"/>
        <v>1933.4708320080001</v>
      </c>
      <c r="W672" s="460">
        <f t="shared" si="236"/>
        <v>2166.0443394240001</v>
      </c>
      <c r="X672" s="476">
        <f t="shared" si="237"/>
        <v>2291.4880066440001</v>
      </c>
      <c r="Y672" s="476">
        <f t="shared" si="238"/>
        <v>869.02466393999998</v>
      </c>
      <c r="Z672" s="478">
        <f t="shared" si="239"/>
        <v>63.9758961</v>
      </c>
      <c r="AA672" s="465">
        <f t="shared" si="240"/>
        <v>10693.548260899999</v>
      </c>
      <c r="AB672" s="429">
        <f t="shared" si="241"/>
        <v>0.29208566444238065</v>
      </c>
      <c r="AC672" s="454">
        <f t="shared" si="242"/>
        <v>116.65933015818564</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3359.9656202199999</v>
      </c>
      <c r="V673" s="475">
        <f t="shared" si="235"/>
        <v>1917.3944866800002</v>
      </c>
      <c r="W673" s="460">
        <f t="shared" si="236"/>
        <v>2238.3070538320003</v>
      </c>
      <c r="X673" s="476">
        <f t="shared" si="237"/>
        <v>2418.2031336959999</v>
      </c>
      <c r="Y673" s="476">
        <f t="shared" si="238"/>
        <v>951.82260027000007</v>
      </c>
      <c r="Z673" s="478">
        <f t="shared" si="239"/>
        <v>49.883706216</v>
      </c>
      <c r="AA673" s="465">
        <f t="shared" si="240"/>
        <v>10935.576600914001</v>
      </c>
      <c r="AB673" s="429">
        <f t="shared" si="241"/>
        <v>0.29869647376236652</v>
      </c>
      <c r="AC673" s="454">
        <f t="shared" si="242"/>
        <v>114.88590943053994</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3769.0224303710002</v>
      </c>
      <c r="V674" s="475">
        <f t="shared" si="235"/>
        <v>2253.6237468240001</v>
      </c>
      <c r="W674" s="460">
        <f t="shared" si="236"/>
        <v>2648.3815942800002</v>
      </c>
      <c r="X674" s="476">
        <f t="shared" si="237"/>
        <v>2991.97022904</v>
      </c>
      <c r="Y674" s="476">
        <f t="shared" si="238"/>
        <v>1171.0087963460001</v>
      </c>
      <c r="Z674" s="478">
        <f t="shared" si="239"/>
        <v>65.735975148000009</v>
      </c>
      <c r="AA674" s="465">
        <f t="shared" si="240"/>
        <v>12899.742772009002</v>
      </c>
      <c r="AB674" s="429">
        <f t="shared" si="241"/>
        <v>0.35234609193982686</v>
      </c>
      <c r="AC674" s="454">
        <f t="shared" si="242"/>
        <v>112.84689484899009</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1875.9460403309999</v>
      </c>
      <c r="V675" s="475">
        <f t="shared" si="235"/>
        <v>1041.665250368</v>
      </c>
      <c r="W675" s="460">
        <f t="shared" si="236"/>
        <v>1260.6388763160001</v>
      </c>
      <c r="X675" s="476">
        <f t="shared" si="237"/>
        <v>1119.0977928960001</v>
      </c>
      <c r="Y675" s="476">
        <f t="shared" si="238"/>
        <v>448.79321514200001</v>
      </c>
      <c r="Z675" s="478">
        <f t="shared" si="239"/>
        <v>29.818375944</v>
      </c>
      <c r="AA675" s="465">
        <f t="shared" si="240"/>
        <v>5775.9595509970004</v>
      </c>
      <c r="AB675" s="429">
        <f t="shared" si="241"/>
        <v>0.1577656865695283</v>
      </c>
      <c r="AC675" s="454">
        <f t="shared" si="242"/>
        <v>119.19143137043426</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1774.453186429</v>
      </c>
      <c r="V676" s="475">
        <f t="shared" si="235"/>
        <v>884.84942344800004</v>
      </c>
      <c r="W676" s="460">
        <f t="shared" si="236"/>
        <v>1026.715373232</v>
      </c>
      <c r="X676" s="476">
        <f t="shared" si="237"/>
        <v>936.35037677999992</v>
      </c>
      <c r="Y676" s="476">
        <f t="shared" si="238"/>
        <v>342.06965684800002</v>
      </c>
      <c r="Z676" s="478">
        <f t="shared" si="239"/>
        <v>31.795079388000001</v>
      </c>
      <c r="AA676" s="465">
        <f t="shared" si="240"/>
        <v>4996.233096125</v>
      </c>
      <c r="AB676" s="429">
        <f t="shared" si="241"/>
        <v>0.13646808598850071</v>
      </c>
      <c r="AC676" s="454">
        <f t="shared" si="242"/>
        <v>123.04183459512944</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1484.894035845</v>
      </c>
      <c r="V677" s="475">
        <f t="shared" si="235"/>
        <v>901.25509953599999</v>
      </c>
      <c r="W677" s="460">
        <f t="shared" si="236"/>
        <v>1048.1684209560001</v>
      </c>
      <c r="X677" s="476">
        <f t="shared" si="237"/>
        <v>886.94845956000006</v>
      </c>
      <c r="Y677" s="476">
        <f t="shared" si="238"/>
        <v>329.97626985799997</v>
      </c>
      <c r="Z677" s="478">
        <f t="shared" si="239"/>
        <v>30.471070403999999</v>
      </c>
      <c r="AA677" s="465">
        <f t="shared" si="240"/>
        <v>4681.713356158999</v>
      </c>
      <c r="AB677" s="429">
        <f t="shared" si="241"/>
        <v>0.12787723242082977</v>
      </c>
      <c r="AC677" s="454">
        <f t="shared" si="242"/>
        <v>120.71890416217772</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1243.240753821</v>
      </c>
      <c r="V678" s="475">
        <f t="shared" si="235"/>
        <v>672.757618536</v>
      </c>
      <c r="W678" s="460">
        <f t="shared" si="236"/>
        <v>755.50960243600002</v>
      </c>
      <c r="X678" s="476">
        <f t="shared" si="237"/>
        <v>566.93135698800006</v>
      </c>
      <c r="Y678" s="476">
        <f t="shared" si="238"/>
        <v>210.03870669400001</v>
      </c>
      <c r="Z678" s="478">
        <f t="shared" si="239"/>
        <v>21.737775731999999</v>
      </c>
      <c r="AA678" s="465">
        <f t="shared" si="240"/>
        <v>3470.2158142070002</v>
      </c>
      <c r="AB678" s="429">
        <f t="shared" si="241"/>
        <v>9.478615209109284E-2</v>
      </c>
      <c r="AC678" s="454">
        <f t="shared" si="242"/>
        <v>126.77120133584749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1596.871572516</v>
      </c>
      <c r="V679" s="475">
        <f t="shared" si="235"/>
        <v>872.85819453599993</v>
      </c>
      <c r="W679" s="460">
        <f t="shared" si="236"/>
        <v>1007.5211230719999</v>
      </c>
      <c r="X679" s="476">
        <f t="shared" si="237"/>
        <v>933.71869306799999</v>
      </c>
      <c r="Y679" s="476">
        <f t="shared" si="238"/>
        <v>312.12705840400002</v>
      </c>
      <c r="Z679" s="478">
        <f t="shared" si="239"/>
        <v>15.824805827999999</v>
      </c>
      <c r="AA679" s="465">
        <f t="shared" si="240"/>
        <v>4738.9214474239998</v>
      </c>
      <c r="AB679" s="429">
        <f t="shared" si="241"/>
        <v>0.12943982539193138</v>
      </c>
      <c r="AC679" s="454">
        <f t="shared" si="242"/>
        <v>123.04506433681117</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1975.3899428780001</v>
      </c>
      <c r="V680" s="475">
        <f t="shared" si="235"/>
        <v>1224.4863812160002</v>
      </c>
      <c r="W680" s="460">
        <f t="shared" si="236"/>
        <v>1564.8277614599999</v>
      </c>
      <c r="X680" s="476">
        <f t="shared" si="237"/>
        <v>1607.9983112280001</v>
      </c>
      <c r="Y680" s="476">
        <f t="shared" si="238"/>
        <v>730.72086885199997</v>
      </c>
      <c r="Z680" s="478">
        <f t="shared" si="239"/>
        <v>46.354853016</v>
      </c>
      <c r="AA680" s="465">
        <f t="shared" si="240"/>
        <v>7149.7781186500006</v>
      </c>
      <c r="AB680" s="429">
        <f t="shared" si="241"/>
        <v>0.19529043507825519</v>
      </c>
      <c r="AC680" s="454">
        <f t="shared" si="242"/>
        <v>109.81526628633375</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3097.355144092</v>
      </c>
      <c r="V681" s="475">
        <f t="shared" si="235"/>
        <v>1736.32437392</v>
      </c>
      <c r="W681" s="460">
        <f t="shared" si="236"/>
        <v>2210.6291299</v>
      </c>
      <c r="X681" s="476">
        <f t="shared" si="237"/>
        <v>2514.6643633560002</v>
      </c>
      <c r="Y681" s="476">
        <f t="shared" si="238"/>
        <v>1074.1314192919999</v>
      </c>
      <c r="Z681" s="478">
        <f t="shared" si="239"/>
        <v>73.471322543999989</v>
      </c>
      <c r="AA681" s="465">
        <f t="shared" si="240"/>
        <v>10706.575753103998</v>
      </c>
      <c r="AB681" s="429">
        <f t="shared" si="241"/>
        <v>0.29244149990724094</v>
      </c>
      <c r="AC681" s="454">
        <f t="shared" si="242"/>
        <v>110.2012276564864</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1453.288908214</v>
      </c>
      <c r="V682" s="475">
        <f t="shared" si="235"/>
        <v>862.02982445600003</v>
      </c>
      <c r="W682" s="460">
        <f t="shared" si="236"/>
        <v>1003.067918748</v>
      </c>
      <c r="X682" s="476">
        <f t="shared" si="237"/>
        <v>873.97392978000005</v>
      </c>
      <c r="Y682" s="476">
        <f t="shared" si="238"/>
        <v>327.25907845800003</v>
      </c>
      <c r="Z682" s="478">
        <f t="shared" si="239"/>
        <v>39.434399484000004</v>
      </c>
      <c r="AA682" s="465">
        <f t="shared" si="240"/>
        <v>4559.0540591399995</v>
      </c>
      <c r="AB682" s="429">
        <f t="shared" si="241"/>
        <v>0.12452689244052333</v>
      </c>
      <c r="AC682" s="454">
        <f t="shared" si="242"/>
        <v>119.92321848935205</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1633.0887379840001</v>
      </c>
      <c r="V683" s="475">
        <f t="shared" si="235"/>
        <v>805.08446076000007</v>
      </c>
      <c r="W683" s="460">
        <f t="shared" si="236"/>
        <v>967.27070541199998</v>
      </c>
      <c r="X683" s="476">
        <f t="shared" si="237"/>
        <v>807.42298364399994</v>
      </c>
      <c r="Y683" s="476">
        <f t="shared" si="238"/>
        <v>297.77103070200002</v>
      </c>
      <c r="Z683" s="478">
        <f t="shared" si="239"/>
        <v>31.354889748000002</v>
      </c>
      <c r="AA683" s="465">
        <f t="shared" si="240"/>
        <v>4541.9928082500001</v>
      </c>
      <c r="AB683" s="429">
        <f t="shared" si="241"/>
        <v>0.12406087810357543</v>
      </c>
      <c r="AC683" s="454">
        <f t="shared" si="242"/>
        <v>124.50854095755497</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1994.7021940669999</v>
      </c>
      <c r="V685" s="475">
        <f t="shared" si="235"/>
        <v>987.34800998399999</v>
      </c>
      <c r="W685" s="460">
        <f t="shared" si="236"/>
        <v>1170.0637793559999</v>
      </c>
      <c r="X685" s="476">
        <f t="shared" si="237"/>
        <v>1196.9101237320001</v>
      </c>
      <c r="Y685" s="476">
        <f t="shared" si="238"/>
        <v>423.47289233200001</v>
      </c>
      <c r="Z685" s="478">
        <f t="shared" si="239"/>
        <v>36.372367991999994</v>
      </c>
      <c r="AA685" s="465">
        <f t="shared" si="240"/>
        <v>5808.8693674630003</v>
      </c>
      <c r="AB685" s="429">
        <f t="shared" si="241"/>
        <v>0.15866459172005681</v>
      </c>
      <c r="AC685" s="454">
        <f t="shared" si="242"/>
        <v>120.39162266226562</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1675.643453979</v>
      </c>
      <c r="V686" s="475">
        <f t="shared" si="235"/>
        <v>978.84639292800011</v>
      </c>
      <c r="W686" s="460">
        <f t="shared" si="236"/>
        <v>1052.2275935159998</v>
      </c>
      <c r="X686" s="476">
        <f t="shared" si="237"/>
        <v>1173.875997288</v>
      </c>
      <c r="Y686" s="476">
        <f t="shared" si="238"/>
        <v>429.16612616399999</v>
      </c>
      <c r="Z686" s="478">
        <f t="shared" si="239"/>
        <v>35.481744144000004</v>
      </c>
      <c r="AA686" s="465">
        <f t="shared" si="240"/>
        <v>5345.2413080189999</v>
      </c>
      <c r="AB686" s="429">
        <f t="shared" si="241"/>
        <v>0.14600096441012264</v>
      </c>
      <c r="AC686" s="454">
        <f t="shared" si="242"/>
        <v>116.43392862678328</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697.79713191100006</v>
      </c>
      <c r="V687" s="475">
        <f t="shared" si="235"/>
        <v>353.60145629600004</v>
      </c>
      <c r="W687" s="460">
        <f t="shared" si="236"/>
        <v>468.3995918</v>
      </c>
      <c r="X687" s="476">
        <f t="shared" si="237"/>
        <v>512.74975405199996</v>
      </c>
      <c r="Y687" s="476">
        <f t="shared" si="238"/>
        <v>163.34695083999998</v>
      </c>
      <c r="Z687" s="478">
        <f t="shared" si="239"/>
        <v>10.842214812000002</v>
      </c>
      <c r="AA687" s="465">
        <f t="shared" si="240"/>
        <v>2206.7370997109997</v>
      </c>
      <c r="AB687" s="429">
        <f t="shared" si="241"/>
        <v>6.0275247868427514E-2</v>
      </c>
      <c r="AC687" s="454">
        <f t="shared" si="242"/>
        <v>118.0137908163191</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631.79583568200007</v>
      </c>
      <c r="V688" s="475">
        <f t="shared" si="235"/>
        <v>327.50709990399997</v>
      </c>
      <c r="W688" s="460">
        <f t="shared" si="236"/>
        <v>411.182606996</v>
      </c>
      <c r="X688" s="476">
        <f t="shared" si="237"/>
        <v>450.84971677200002</v>
      </c>
      <c r="Y688" s="476">
        <f t="shared" si="238"/>
        <v>201.68162948599999</v>
      </c>
      <c r="Z688" s="478">
        <f t="shared" si="239"/>
        <v>6.8694669479999995</v>
      </c>
      <c r="AA688" s="465">
        <f t="shared" si="240"/>
        <v>2029.8863557880002</v>
      </c>
      <c r="AB688" s="429">
        <f t="shared" si="241"/>
        <v>5.5444712129906315E-2</v>
      </c>
      <c r="AC688" s="454">
        <f t="shared" si="242"/>
        <v>112.31178203887895</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357.46486838700002</v>
      </c>
      <c r="V689" s="475">
        <f t="shared" si="235"/>
        <v>194.61188530400003</v>
      </c>
      <c r="W689" s="460">
        <f t="shared" si="236"/>
        <v>227.54149333599997</v>
      </c>
      <c r="X689" s="476">
        <f t="shared" si="237"/>
        <v>247.90236935999999</v>
      </c>
      <c r="Y689" s="476">
        <f t="shared" si="238"/>
        <v>123.13100024399999</v>
      </c>
      <c r="Z689" s="478">
        <f t="shared" si="239"/>
        <v>4.0178070720000001</v>
      </c>
      <c r="AA689" s="465">
        <f t="shared" si="240"/>
        <v>1154.6694237030001</v>
      </c>
      <c r="AB689" s="429">
        <f t="shared" si="241"/>
        <v>3.1538866015760295E-2</v>
      </c>
      <c r="AC689" s="454">
        <f t="shared" si="242"/>
        <v>110.82962285882523</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383.865588403</v>
      </c>
      <c r="V690" s="475">
        <f t="shared" si="235"/>
        <v>182.913893352</v>
      </c>
      <c r="W690" s="460">
        <f t="shared" si="236"/>
        <v>234.336147388</v>
      </c>
      <c r="X690" s="476">
        <f t="shared" si="237"/>
        <v>274.57564332000004</v>
      </c>
      <c r="Y690" s="476">
        <f t="shared" si="238"/>
        <v>116.196226022</v>
      </c>
      <c r="Z690" s="478">
        <f t="shared" si="239"/>
        <v>8.2212257999999991</v>
      </c>
      <c r="AA690" s="465">
        <f t="shared" si="240"/>
        <v>1200.1087242850001</v>
      </c>
      <c r="AB690" s="429">
        <f t="shared" si="241"/>
        <v>3.2780003941028653E-2</v>
      </c>
      <c r="AC690" s="454">
        <f t="shared" si="242"/>
        <v>112.36812307588102</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180.96347324000001</v>
      </c>
      <c r="V691" s="475">
        <f t="shared" si="235"/>
        <v>150.52877012799999</v>
      </c>
      <c r="W691" s="460">
        <f t="shared" si="236"/>
        <v>158.156675616</v>
      </c>
      <c r="X691" s="476">
        <f t="shared" si="237"/>
        <v>112.13561679599999</v>
      </c>
      <c r="Y691" s="476">
        <f t="shared" si="238"/>
        <v>49.050486817999996</v>
      </c>
      <c r="Z691" s="478">
        <f t="shared" si="239"/>
        <v>4.3927169160000004</v>
      </c>
      <c r="AA691" s="465">
        <f t="shared" si="240"/>
        <v>655.22773951400006</v>
      </c>
      <c r="AB691" s="429">
        <f t="shared" si="241"/>
        <v>1.7897018369178664E-2</v>
      </c>
      <c r="AC691" s="454">
        <f t="shared" si="242"/>
        <v>118.62179838537284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741.45596970500003</v>
      </c>
      <c r="V692" s="475">
        <f t="shared" si="235"/>
        <v>392.75104080799997</v>
      </c>
      <c r="W692" s="460">
        <f t="shared" si="236"/>
        <v>495.40328915199996</v>
      </c>
      <c r="X692" s="476">
        <f t="shared" si="237"/>
        <v>478.15569347999997</v>
      </c>
      <c r="Y692" s="476">
        <f t="shared" si="238"/>
        <v>154.40052685399999</v>
      </c>
      <c r="Z692" s="478">
        <f t="shared" si="239"/>
        <v>15.590227356</v>
      </c>
      <c r="AA692" s="465">
        <f t="shared" si="240"/>
        <v>2277.7567473550002</v>
      </c>
      <c r="AB692" s="429">
        <f t="shared" si="241"/>
        <v>6.2215092386304668E-2</v>
      </c>
      <c r="AC692" s="454">
        <f t="shared" si="242"/>
        <v>120.76653389935193</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169.414997543</v>
      </c>
      <c r="V693" s="475">
        <f t="shared" si="235"/>
        <v>82.318033904000004</v>
      </c>
      <c r="W693" s="460">
        <f t="shared" si="236"/>
        <v>76.601636956000007</v>
      </c>
      <c r="X693" s="476">
        <f t="shared" si="237"/>
        <v>77.849536356000002</v>
      </c>
      <c r="Y693" s="476">
        <f t="shared" si="238"/>
        <v>27.782119487999999</v>
      </c>
      <c r="Z693" s="478">
        <f t="shared" si="239"/>
        <v>1.567908804</v>
      </c>
      <c r="AA693" s="465">
        <f t="shared" si="240"/>
        <v>435.534233051</v>
      </c>
      <c r="AB693" s="429">
        <f t="shared" si="241"/>
        <v>1.189626705227937E-2</v>
      </c>
      <c r="AC693" s="454">
        <f t="shared" si="242"/>
        <v>126.73085790957046</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735.14213028299991</v>
      </c>
      <c r="V694" s="475">
        <f t="shared" si="235"/>
        <v>347.49107218399996</v>
      </c>
      <c r="W694" s="460">
        <f t="shared" si="236"/>
        <v>464.09316510800005</v>
      </c>
      <c r="X694" s="476">
        <f t="shared" si="237"/>
        <v>446.785083348</v>
      </c>
      <c r="Y694" s="476">
        <f t="shared" si="238"/>
        <v>183.37636880399998</v>
      </c>
      <c r="Z694" s="478">
        <f t="shared" si="239"/>
        <v>14.579321603999999</v>
      </c>
      <c r="AA694" s="465">
        <f t="shared" si="240"/>
        <v>2191.4671413309998</v>
      </c>
      <c r="AB694" s="429">
        <f t="shared" si="241"/>
        <v>5.9858161244735184E-2</v>
      </c>
      <c r="AC694" s="454">
        <f t="shared" si="242"/>
        <v>117.3981309613397</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687.40637390699999</v>
      </c>
      <c r="V695" s="475">
        <f t="shared" si="235"/>
        <v>387.57850879199998</v>
      </c>
      <c r="W695" s="460">
        <f t="shared" si="236"/>
        <v>366.20202105199996</v>
      </c>
      <c r="X695" s="476">
        <f t="shared" si="237"/>
        <v>314.53305866400001</v>
      </c>
      <c r="Y695" s="476">
        <f t="shared" si="238"/>
        <v>108.11481249800001</v>
      </c>
      <c r="Z695" s="478">
        <f t="shared" si="239"/>
        <v>11.638149407999999</v>
      </c>
      <c r="AA695" s="465">
        <f t="shared" si="240"/>
        <v>1875.4729243209999</v>
      </c>
      <c r="AB695" s="429">
        <f t="shared" si="241"/>
        <v>5.1227033523285351E-2</v>
      </c>
      <c r="AC695" s="454">
        <f t="shared" si="242"/>
        <v>127.58756478800667</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1165.5071788470002</v>
      </c>
      <c r="V696" s="475">
        <f t="shared" si="235"/>
        <v>665.31114260800007</v>
      </c>
      <c r="W696" s="460">
        <f t="shared" si="236"/>
        <v>820.69257486799995</v>
      </c>
      <c r="X696" s="476">
        <f t="shared" si="237"/>
        <v>828.83256189600002</v>
      </c>
      <c r="Y696" s="476">
        <f t="shared" si="238"/>
        <v>364.636286724</v>
      </c>
      <c r="Z696" s="478">
        <f t="shared" si="239"/>
        <v>24.717393072</v>
      </c>
      <c r="AA696" s="465">
        <f t="shared" si="240"/>
        <v>3869.6971380150003</v>
      </c>
      <c r="AB696" s="429">
        <f t="shared" si="241"/>
        <v>0.10569766294324111</v>
      </c>
      <c r="AC696" s="454">
        <f t="shared" si="242"/>
        <v>112.99186245321864</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1213.1329764730001</v>
      </c>
      <c r="V698" s="475">
        <f t="shared" si="235"/>
        <v>665.23604449600009</v>
      </c>
      <c r="W698" s="460">
        <f t="shared" si="236"/>
        <v>805.31655657200008</v>
      </c>
      <c r="X698" s="476">
        <f t="shared" si="237"/>
        <v>638.96115417600004</v>
      </c>
      <c r="Y698" s="476">
        <f t="shared" si="238"/>
        <v>208.979490282</v>
      </c>
      <c r="Z698" s="478">
        <f t="shared" si="239"/>
        <v>22.21602936</v>
      </c>
      <c r="AA698" s="465">
        <f t="shared" si="240"/>
        <v>3553.8422513590003</v>
      </c>
      <c r="AB698" s="429">
        <f t="shared" si="241"/>
        <v>9.7070340918275932E-2</v>
      </c>
      <c r="AC698" s="454">
        <f t="shared" si="242"/>
        <v>125.66633677232704</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3786.775802359</v>
      </c>
      <c r="V699" s="475">
        <f t="shared" si="235"/>
        <v>2452.6035341199999</v>
      </c>
      <c r="W699" s="460">
        <f t="shared" si="236"/>
        <v>2917.8723502319999</v>
      </c>
      <c r="X699" s="476">
        <f t="shared" si="237"/>
        <v>3325.5825469559995</v>
      </c>
      <c r="Y699" s="476">
        <f t="shared" si="238"/>
        <v>1306.283737552</v>
      </c>
      <c r="Z699" s="478">
        <f t="shared" si="239"/>
        <v>88.303866419999991</v>
      </c>
      <c r="AA699" s="465">
        <f t="shared" si="240"/>
        <v>13877.421837638998</v>
      </c>
      <c r="AB699" s="429">
        <f t="shared" si="241"/>
        <v>0.37905060876892188</v>
      </c>
      <c r="AC699" s="454">
        <f t="shared" si="242"/>
        <v>110.83841878696528</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3696.0361145070001</v>
      </c>
      <c r="V700" s="475">
        <f t="shared" si="235"/>
        <v>2252.8761593839999</v>
      </c>
      <c r="W700" s="460">
        <f t="shared" si="236"/>
        <v>2618.9194808480001</v>
      </c>
      <c r="X700" s="476">
        <f t="shared" si="237"/>
        <v>2221.6363538999999</v>
      </c>
      <c r="Y700" s="476">
        <f t="shared" si="238"/>
        <v>716.94738648999999</v>
      </c>
      <c r="Z700" s="478">
        <f t="shared" si="239"/>
        <v>35.728625040000004</v>
      </c>
      <c r="AA700" s="465">
        <f t="shared" si="240"/>
        <v>11542.144120168998</v>
      </c>
      <c r="AB700" s="429">
        <f t="shared" si="241"/>
        <v>0.31526437737753676</v>
      </c>
      <c r="AC700" s="454">
        <f t="shared" si="242"/>
        <v>123.65819209079683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1860.3998803280001</v>
      </c>
      <c r="V701" s="475">
        <f t="shared" si="235"/>
        <v>1103.879215984</v>
      </c>
      <c r="W701" s="460">
        <f t="shared" si="236"/>
        <v>1032.6218072199999</v>
      </c>
      <c r="X701" s="476">
        <f t="shared" si="237"/>
        <v>829.62549707999995</v>
      </c>
      <c r="Y701" s="476">
        <f t="shared" si="238"/>
        <v>279.98166416800001</v>
      </c>
      <c r="Z701" s="478">
        <f t="shared" si="239"/>
        <v>31.776199607999999</v>
      </c>
      <c r="AA701" s="465">
        <f t="shared" si="240"/>
        <v>5138.2842643879994</v>
      </c>
      <c r="AB701" s="429">
        <f t="shared" si="241"/>
        <v>0.1403480993250116</v>
      </c>
      <c r="AC701" s="454">
        <f t="shared" si="242"/>
        <v>128.67749026176045</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482.99924733500001</v>
      </c>
      <c r="V702" s="475">
        <f t="shared" si="235"/>
        <v>269.11293970399998</v>
      </c>
      <c r="W702" s="460">
        <f t="shared" si="236"/>
        <v>198.15322915600001</v>
      </c>
      <c r="X702" s="476">
        <f t="shared" si="237"/>
        <v>145.21751173200002</v>
      </c>
      <c r="Y702" s="476">
        <f t="shared" si="238"/>
        <v>44.027815797999999</v>
      </c>
      <c r="Z702" s="478">
        <f t="shared" si="239"/>
        <v>6.6875001480000007</v>
      </c>
      <c r="AA702" s="465">
        <f t="shared" si="240"/>
        <v>1146.1982438729999</v>
      </c>
      <c r="AB702" s="429">
        <f t="shared" si="241"/>
        <v>3.1307482556417465E-2</v>
      </c>
      <c r="AC702" s="454">
        <f t="shared" si="242"/>
        <v>139.03891990973446</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5777.6415956160008</v>
      </c>
      <c r="V703" s="475">
        <f t="shared" si="235"/>
        <v>4285.2726598559993</v>
      </c>
      <c r="W703" s="460">
        <f t="shared" si="236"/>
        <v>6060.0405804360007</v>
      </c>
      <c r="X703" s="476">
        <f t="shared" si="237"/>
        <v>8249.5196647200009</v>
      </c>
      <c r="Y703" s="476">
        <f t="shared" si="238"/>
        <v>4179.8622643819999</v>
      </c>
      <c r="Z703" s="478">
        <f t="shared" si="239"/>
        <v>209.646875604</v>
      </c>
      <c r="AA703" s="465">
        <f t="shared" si="240"/>
        <v>28761.983640613998</v>
      </c>
      <c r="AB703" s="429">
        <f t="shared" si="241"/>
        <v>0.78561043513190021</v>
      </c>
      <c r="AC703" s="454">
        <f t="shared" si="242"/>
        <v>96.674341708331298</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1412.9258500390001</v>
      </c>
      <c r="V704" s="475">
        <f t="shared" si="235"/>
        <v>941.17270834400006</v>
      </c>
      <c r="W704" s="460">
        <f t="shared" si="236"/>
        <v>1196.5211264719999</v>
      </c>
      <c r="X704" s="476">
        <f t="shared" si="237"/>
        <v>1127.7828147119999</v>
      </c>
      <c r="Y704" s="476">
        <f t="shared" si="238"/>
        <v>471.17497352200002</v>
      </c>
      <c r="Z704" s="478">
        <f t="shared" si="239"/>
        <v>56.537362416000001</v>
      </c>
      <c r="AA704" s="465">
        <f t="shared" si="240"/>
        <v>5206.114835505</v>
      </c>
      <c r="AB704" s="429">
        <f t="shared" si="241"/>
        <v>0.14220083678416323</v>
      </c>
      <c r="AC704" s="454">
        <f t="shared" si="242"/>
        <v>111.95856422788559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788.52080177200003</v>
      </c>
      <c r="V705" s="475">
        <f t="shared" si="235"/>
        <v>513.88373751999995</v>
      </c>
      <c r="W705" s="460">
        <f t="shared" si="236"/>
        <v>536.76912472799995</v>
      </c>
      <c r="X705" s="476">
        <f t="shared" si="237"/>
        <v>584.60888335200002</v>
      </c>
      <c r="Y705" s="476">
        <f t="shared" si="238"/>
        <v>188.45355284199999</v>
      </c>
      <c r="Z705" s="478">
        <f t="shared" si="239"/>
        <v>14.145337271999999</v>
      </c>
      <c r="AA705" s="465">
        <f t="shared" si="240"/>
        <v>2626.3814374859999</v>
      </c>
      <c r="AB705" s="429">
        <f t="shared" si="241"/>
        <v>7.1737495219633435E-2</v>
      </c>
      <c r="AC705" s="454">
        <f t="shared" si="242"/>
        <v>118.12061152040279</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2273.3468071380003</v>
      </c>
      <c r="V706" s="475">
        <f t="shared" si="235"/>
        <v>1341.226010936</v>
      </c>
      <c r="W706" s="460">
        <f t="shared" si="236"/>
        <v>1532.5942135080002</v>
      </c>
      <c r="X706" s="476">
        <f t="shared" si="237"/>
        <v>1570.055664324</v>
      </c>
      <c r="Y706" s="476">
        <f t="shared" si="238"/>
        <v>670.71692958799997</v>
      </c>
      <c r="Z706" s="478">
        <f t="shared" si="239"/>
        <v>87.976089923999993</v>
      </c>
      <c r="AA706" s="465">
        <f t="shared" si="240"/>
        <v>7475.9157154180002</v>
      </c>
      <c r="AB706" s="429">
        <f t="shared" si="241"/>
        <v>0.2041986210542733</v>
      </c>
      <c r="AC706" s="454">
        <f t="shared" si="242"/>
        <v>113.39712335703655</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4101.09743153</v>
      </c>
      <c r="V707" s="475">
        <f t="shared" si="235"/>
        <v>2542.7552283279997</v>
      </c>
      <c r="W707" s="460">
        <f t="shared" si="236"/>
        <v>2990.4147365879999</v>
      </c>
      <c r="X707" s="476">
        <f t="shared" si="237"/>
        <v>3398.7163731840001</v>
      </c>
      <c r="Y707" s="476">
        <f t="shared" si="238"/>
        <v>1412.966124668</v>
      </c>
      <c r="Z707" s="478">
        <f t="shared" si="239"/>
        <v>96.164581848000012</v>
      </c>
      <c r="AA707" s="465">
        <f t="shared" si="240"/>
        <v>14542.114476145998</v>
      </c>
      <c r="AB707" s="429">
        <f t="shared" si="241"/>
        <v>0.39720615323662284</v>
      </c>
      <c r="AC707" s="454">
        <f t="shared" si="242"/>
        <v>110.68246308468093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4706.2879679420003</v>
      </c>
      <c r="V708" s="475">
        <f t="shared" si="235"/>
        <v>3059.88203548</v>
      </c>
      <c r="W708" s="460">
        <f t="shared" si="236"/>
        <v>4030.3247228199998</v>
      </c>
      <c r="X708" s="476">
        <f t="shared" si="237"/>
        <v>4624.5564746760001</v>
      </c>
      <c r="Y708" s="476">
        <f t="shared" si="238"/>
        <v>2064.7995118219997</v>
      </c>
      <c r="Z708" s="478">
        <f t="shared" si="239"/>
        <v>117.473293224</v>
      </c>
      <c r="AA708" s="465">
        <f t="shared" si="240"/>
        <v>18603.324005963997</v>
      </c>
      <c r="AB708" s="429">
        <f t="shared" si="241"/>
        <v>0.50813482303034596</v>
      </c>
      <c r="AC708" s="454">
        <f t="shared" si="242"/>
        <v>106.20863465804582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5261.3013838329998</v>
      </c>
      <c r="V709" s="475">
        <f t="shared" si="235"/>
        <v>3548.228957968</v>
      </c>
      <c r="W709" s="460">
        <f t="shared" si="236"/>
        <v>4561.9934418960001</v>
      </c>
      <c r="X709" s="476">
        <f t="shared" si="237"/>
        <v>5433.9493214879994</v>
      </c>
      <c r="Y709" s="476">
        <f t="shared" si="238"/>
        <v>2411.6124924979999</v>
      </c>
      <c r="Z709" s="478">
        <f t="shared" si="239"/>
        <v>141.09545729999999</v>
      </c>
      <c r="AA709" s="465">
        <f t="shared" si="240"/>
        <v>21358.181054983001</v>
      </c>
      <c r="AB709" s="429">
        <f t="shared" si="241"/>
        <v>0.58338152618019179</v>
      </c>
      <c r="AC709" s="454">
        <f t="shared" si="242"/>
        <v>105.30615782921669</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1084.8739236609999</v>
      </c>
      <c r="V711" s="475">
        <f t="shared" si="235"/>
        <v>419.29475494400003</v>
      </c>
      <c r="W711" s="460">
        <f t="shared" si="236"/>
        <v>568.87626348800006</v>
      </c>
      <c r="X711" s="476">
        <f t="shared" si="237"/>
        <v>573.42778896000004</v>
      </c>
      <c r="Y711" s="476">
        <f t="shared" si="238"/>
        <v>302.74606265200003</v>
      </c>
      <c r="Z711" s="478">
        <f t="shared" si="239"/>
        <v>31.002815868000003</v>
      </c>
      <c r="AA711" s="465">
        <f t="shared" si="240"/>
        <v>2980.221609573</v>
      </c>
      <c r="AB711" s="429">
        <f t="shared" si="241"/>
        <v>8.1402354745103933E-2</v>
      </c>
      <c r="AC711" s="454">
        <f t="shared" si="242"/>
        <v>113.9704777188885</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320.59581147</v>
      </c>
      <c r="V712" s="475">
        <f t="shared" si="235"/>
        <v>189.91113807999997</v>
      </c>
      <c r="W712" s="460">
        <f t="shared" si="236"/>
        <v>257.66107815999999</v>
      </c>
      <c r="X712" s="476">
        <f t="shared" si="237"/>
        <v>342.53434088400002</v>
      </c>
      <c r="Y712" s="476">
        <f t="shared" si="238"/>
        <v>113.06070509600001</v>
      </c>
      <c r="Z712" s="478">
        <f t="shared" si="239"/>
        <v>16.992513803999998</v>
      </c>
      <c r="AA712" s="465">
        <f t="shared" si="240"/>
        <v>1240.7555874939999</v>
      </c>
      <c r="AB712" s="429">
        <f t="shared" si="241"/>
        <v>3.3890240296468269E-2</v>
      </c>
      <c r="AC712" s="454">
        <f t="shared" si="242"/>
        <v>108.41975532228328</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569.70413680399997</v>
      </c>
      <c r="V713" s="475">
        <f t="shared" ref="V713:V776" si="256">IFERROR(V$5*I713,"")</f>
        <v>524.74795406399994</v>
      </c>
      <c r="W713" s="460">
        <f t="shared" ref="W713:W776" si="257">IFERROR(W$5*K713,"")</f>
        <v>393.417503356</v>
      </c>
      <c r="X713" s="476">
        <f t="shared" ref="X713:X776" si="258">IFERROR(X$5*M713,"")</f>
        <v>372.95995070400005</v>
      </c>
      <c r="Y713" s="476">
        <f t="shared" ref="Y713:Y776" si="259">IFERROR(Y$5*O713,"")</f>
        <v>98.667189723999996</v>
      </c>
      <c r="Z713" s="478">
        <f t="shared" ref="Z713:Z776" si="260">IFERROR(Z$5*Q713,"")</f>
        <v>13.130122055999999</v>
      </c>
      <c r="AA713" s="465">
        <f t="shared" ref="AA713:AA776" si="261">IFERROR(SUM(U713:Z713),"")</f>
        <v>1972.6268567079999</v>
      </c>
      <c r="AB713" s="429">
        <f t="shared" ref="AB713:AB776" si="262">IF(OR(AA713="", AA713=0), "", AA713/$AA$5)</f>
        <v>5.3880714995711669E-2</v>
      </c>
      <c r="AC713" s="454">
        <f t="shared" ref="AC713:AC776" si="263">IF(OR(AB713="", AB713=0), "", IF(AN713&gt;0, AB713/AN713*100, ""))</f>
        <v>124.61789814420298</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493.05688230699997</v>
      </c>
      <c r="V714" s="475">
        <f t="shared" si="256"/>
        <v>354.64088871199999</v>
      </c>
      <c r="W714" s="460">
        <f t="shared" si="257"/>
        <v>457.59109862400004</v>
      </c>
      <c r="X714" s="476">
        <f t="shared" si="258"/>
        <v>613.34623798799998</v>
      </c>
      <c r="Y714" s="476">
        <f t="shared" si="259"/>
        <v>298.04138665400001</v>
      </c>
      <c r="Z714" s="478">
        <f t="shared" si="260"/>
        <v>17.016843756</v>
      </c>
      <c r="AA714" s="465">
        <f t="shared" si="261"/>
        <v>2233.6933380410001</v>
      </c>
      <c r="AB714" s="429">
        <f t="shared" si="262"/>
        <v>6.1011535823686874E-2</v>
      </c>
      <c r="AC714" s="454">
        <f t="shared" si="263"/>
        <v>99.666114328036542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101.70627783799999</v>
      </c>
      <c r="V715" s="475">
        <f t="shared" si="256"/>
        <v>138.71299447199999</v>
      </c>
      <c r="W715" s="460">
        <f t="shared" si="257"/>
        <v>129.51100886</v>
      </c>
      <c r="X715" s="476">
        <f t="shared" si="258"/>
        <v>105.165570492</v>
      </c>
      <c r="Y715" s="476">
        <f t="shared" si="259"/>
        <v>80.222477810000001</v>
      </c>
      <c r="Z715" s="478">
        <f t="shared" si="260"/>
        <v>28.759313712000001</v>
      </c>
      <c r="AA715" s="465">
        <f t="shared" si="261"/>
        <v>584.07764318399995</v>
      </c>
      <c r="AB715" s="429">
        <f t="shared" si="262"/>
        <v>1.5953610750430197E-2</v>
      </c>
      <c r="AC715" s="454">
        <f t="shared" si="263"/>
        <v>95.493236716106495</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140.20457156199998</v>
      </c>
      <c r="V716" s="475">
        <f t="shared" si="256"/>
        <v>119.357922864</v>
      </c>
      <c r="W716" s="460">
        <f t="shared" si="257"/>
        <v>129.500520284</v>
      </c>
      <c r="X716" s="476">
        <f t="shared" si="258"/>
        <v>143.05504533600001</v>
      </c>
      <c r="Y716" s="476">
        <f t="shared" si="259"/>
        <v>82.353435528000006</v>
      </c>
      <c r="Z716" s="478">
        <f t="shared" si="260"/>
        <v>25.515769440000003</v>
      </c>
      <c r="AA716" s="465">
        <f t="shared" si="261"/>
        <v>639.98726501399995</v>
      </c>
      <c r="AB716" s="429">
        <f t="shared" si="262"/>
        <v>1.7480737073939524E-2</v>
      </c>
      <c r="AC716" s="454">
        <f t="shared" si="263"/>
        <v>98.040632265536743</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5319.3124295299995</v>
      </c>
      <c r="V718" s="475">
        <f t="shared" si="256"/>
        <v>3519.6701744320003</v>
      </c>
      <c r="W718" s="460">
        <f t="shared" si="257"/>
        <v>4699.7299057760001</v>
      </c>
      <c r="X718" s="476">
        <f t="shared" si="258"/>
        <v>5596.5017305680003</v>
      </c>
      <c r="Y718" s="476">
        <f t="shared" si="259"/>
        <v>2625.6195264720004</v>
      </c>
      <c r="Z718" s="478">
        <f t="shared" si="260"/>
        <v>155.92727833200001</v>
      </c>
      <c r="AA718" s="465">
        <f t="shared" si="261"/>
        <v>21916.761045110004</v>
      </c>
      <c r="AB718" s="429">
        <f t="shared" si="262"/>
        <v>0.59863868905820672</v>
      </c>
      <c r="AC718" s="454">
        <f t="shared" si="263"/>
        <v>103.71980527465765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1510.6816898469999</v>
      </c>
      <c r="V719" s="475">
        <f t="shared" si="256"/>
        <v>1344.30400392</v>
      </c>
      <c r="W719" s="460">
        <f t="shared" si="257"/>
        <v>1851.312937032</v>
      </c>
      <c r="X719" s="476">
        <f t="shared" si="258"/>
        <v>2558.3039811600001</v>
      </c>
      <c r="Y719" s="476">
        <f t="shared" si="259"/>
        <v>1277.4106132679999</v>
      </c>
      <c r="Z719" s="478">
        <f t="shared" si="260"/>
        <v>69.338357783999996</v>
      </c>
      <c r="AA719" s="465">
        <f t="shared" si="261"/>
        <v>8611.3515830110009</v>
      </c>
      <c r="AB719" s="429">
        <f t="shared" si="262"/>
        <v>0.23521213796430038</v>
      </c>
      <c r="AC719" s="454">
        <f t="shared" si="263"/>
        <v>95.049669835455134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525.40085276800005</v>
      </c>
      <c r="V720" s="475">
        <f t="shared" si="256"/>
        <v>482.94938948800001</v>
      </c>
      <c r="W720" s="460">
        <f t="shared" si="257"/>
        <v>628.44228350799995</v>
      </c>
      <c r="X720" s="476">
        <f t="shared" si="258"/>
        <v>973.68890153999996</v>
      </c>
      <c r="Y720" s="476">
        <f t="shared" si="259"/>
        <v>497.80092589399999</v>
      </c>
      <c r="Z720" s="478">
        <f t="shared" si="260"/>
        <v>25.322196288000001</v>
      </c>
      <c r="AA720" s="465">
        <f t="shared" si="261"/>
        <v>3133.6045494860005</v>
      </c>
      <c r="AB720" s="429">
        <f t="shared" si="262"/>
        <v>8.5591886304280149E-2</v>
      </c>
      <c r="AC720" s="454">
        <f t="shared" si="263"/>
        <v>92.678837107245897</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641.60501985799999</v>
      </c>
      <c r="V721" s="475">
        <f t="shared" si="256"/>
        <v>405.07643216000002</v>
      </c>
      <c r="W721" s="460">
        <f t="shared" si="257"/>
        <v>624.51487368400001</v>
      </c>
      <c r="X721" s="476">
        <f t="shared" si="258"/>
        <v>819.50538673200003</v>
      </c>
      <c r="Y721" s="476">
        <f t="shared" si="259"/>
        <v>433.16893436600003</v>
      </c>
      <c r="Z721" s="478">
        <f t="shared" si="260"/>
        <v>25.412167596000003</v>
      </c>
      <c r="AA721" s="465">
        <f t="shared" si="261"/>
        <v>2949.282814396</v>
      </c>
      <c r="AB721" s="429">
        <f t="shared" si="262"/>
        <v>8.0557286454781357E-2</v>
      </c>
      <c r="AC721" s="454">
        <f t="shared" si="263"/>
        <v>97.039058281389529</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3358.846144181</v>
      </c>
      <c r="V723" s="475">
        <f t="shared" si="256"/>
        <v>1929.882303008</v>
      </c>
      <c r="W723" s="460">
        <f t="shared" si="257"/>
        <v>2264.3553620919997</v>
      </c>
      <c r="X723" s="476">
        <f t="shared" si="258"/>
        <v>1889.457990444</v>
      </c>
      <c r="Y723" s="476">
        <f t="shared" si="259"/>
        <v>689.81595240600006</v>
      </c>
      <c r="Z723" s="478">
        <f t="shared" si="260"/>
        <v>63.652051776</v>
      </c>
      <c r="AA723" s="465">
        <f t="shared" si="261"/>
        <v>10196.009803906998</v>
      </c>
      <c r="AB723" s="429">
        <f t="shared" si="262"/>
        <v>0.27849580191491624</v>
      </c>
      <c r="AC723" s="454">
        <f t="shared" si="263"/>
        <v>122.28979397846697</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1797.2297540120001</v>
      </c>
      <c r="V724" s="475">
        <f t="shared" si="256"/>
        <v>1485.297154464</v>
      </c>
      <c r="W724" s="460">
        <f t="shared" si="257"/>
        <v>1900.209952572</v>
      </c>
      <c r="X724" s="476">
        <f t="shared" si="258"/>
        <v>2207.6048292239998</v>
      </c>
      <c r="Y724" s="476">
        <f t="shared" si="259"/>
        <v>916.81956759799994</v>
      </c>
      <c r="Z724" s="478">
        <f t="shared" si="260"/>
        <v>64.650395388000007</v>
      </c>
      <c r="AA724" s="465">
        <f t="shared" si="261"/>
        <v>8371.8116532580007</v>
      </c>
      <c r="AB724" s="429">
        <f t="shared" si="262"/>
        <v>0.22866929756788945</v>
      </c>
      <c r="AC724" s="454">
        <f t="shared" si="263"/>
        <v>104.4696178844607</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1279.9432572190001</v>
      </c>
      <c r="V725" s="475">
        <f t="shared" si="256"/>
        <v>1145.243579336</v>
      </c>
      <c r="W725" s="460">
        <f t="shared" si="257"/>
        <v>1597.6820239639999</v>
      </c>
      <c r="X725" s="476">
        <f t="shared" si="258"/>
        <v>2181.2667033840003</v>
      </c>
      <c r="Y725" s="476">
        <f t="shared" si="259"/>
        <v>1010.068906802</v>
      </c>
      <c r="Z725" s="478">
        <f t="shared" si="260"/>
        <v>37.890962496</v>
      </c>
      <c r="AA725" s="465">
        <f t="shared" si="261"/>
        <v>7252.0954332010006</v>
      </c>
      <c r="AB725" s="429">
        <f t="shared" si="262"/>
        <v>0.1980851501789353</v>
      </c>
      <c r="AC725" s="454">
        <f t="shared" si="263"/>
        <v>96.845920146111823</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975.06239843100002</v>
      </c>
      <c r="V726" s="475">
        <f t="shared" si="256"/>
        <v>759.55510872000002</v>
      </c>
      <c r="W726" s="460">
        <f t="shared" si="257"/>
        <v>1323.888993048</v>
      </c>
      <c r="X726" s="476">
        <f t="shared" si="258"/>
        <v>2365.2667517640002</v>
      </c>
      <c r="Y726" s="476">
        <f t="shared" si="259"/>
        <v>1294.1516930639998</v>
      </c>
      <c r="Z726" s="478">
        <f t="shared" si="260"/>
        <v>59.880178092000001</v>
      </c>
      <c r="AA726" s="465">
        <f t="shared" si="261"/>
        <v>6777.8051231190011</v>
      </c>
      <c r="AB726" s="429">
        <f t="shared" si="262"/>
        <v>0.18513029207393955</v>
      </c>
      <c r="AC726" s="454">
        <f t="shared" si="263"/>
        <v>86.343836360090833</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585.91844615700006</v>
      </c>
      <c r="V727" s="475">
        <f t="shared" si="256"/>
        <v>432.02185447200003</v>
      </c>
      <c r="W727" s="460">
        <f t="shared" si="257"/>
        <v>717.86366052000005</v>
      </c>
      <c r="X727" s="476">
        <f t="shared" si="258"/>
        <v>1304.4037351319998</v>
      </c>
      <c r="Y727" s="476">
        <f t="shared" si="259"/>
        <v>923.14388496399999</v>
      </c>
      <c r="Z727" s="478">
        <f t="shared" si="260"/>
        <v>49.926412247999998</v>
      </c>
      <c r="AA727" s="465">
        <f t="shared" si="261"/>
        <v>4013.2779934929999</v>
      </c>
      <c r="AB727" s="429">
        <f t="shared" si="262"/>
        <v>0.10961945845491793</v>
      </c>
      <c r="AC727" s="454">
        <f t="shared" si="263"/>
        <v>81.54217703411733</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981.37878889599995</v>
      </c>
      <c r="V729" s="475">
        <f t="shared" si="256"/>
        <v>542.92748368000002</v>
      </c>
      <c r="W729" s="460">
        <f t="shared" si="257"/>
        <v>770.54000498400001</v>
      </c>
      <c r="X729" s="476">
        <f t="shared" si="258"/>
        <v>753.25921747200005</v>
      </c>
      <c r="Y729" s="476">
        <f t="shared" si="259"/>
        <v>320.959245302</v>
      </c>
      <c r="Z729" s="478">
        <f t="shared" si="260"/>
        <v>34.709751996000001</v>
      </c>
      <c r="AA729" s="465">
        <f t="shared" si="261"/>
        <v>3403.7744923300002</v>
      </c>
      <c r="AB729" s="429">
        <f t="shared" si="262"/>
        <v>9.2971360856846305E-2</v>
      </c>
      <c r="AC729" s="454">
        <f t="shared" si="263"/>
        <v>111.68585828002757</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18.546866315999999</v>
      </c>
      <c r="V731" s="475">
        <f t="shared" si="256"/>
        <v>13.340199456000001</v>
      </c>
      <c r="W731" s="460">
        <f t="shared" si="257"/>
        <v>18.099255312</v>
      </c>
      <c r="X731" s="476">
        <f t="shared" si="258"/>
        <v>27.350394527999999</v>
      </c>
      <c r="Y731" s="476">
        <f t="shared" si="259"/>
        <v>9.4962431459999994</v>
      </c>
      <c r="Z731" s="478">
        <f t="shared" si="260"/>
        <v>0.64010692800000002</v>
      </c>
      <c r="AA731" s="465">
        <f t="shared" si="261"/>
        <v>87.473065685999984</v>
      </c>
      <c r="AB731" s="429">
        <f t="shared" si="262"/>
        <v>2.3892563897735647E-3</v>
      </c>
      <c r="AC731" s="454">
        <f t="shared" si="263"/>
        <v>102.81408792362956</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68.398229041999997</v>
      </c>
      <c r="V732" s="475">
        <f t="shared" si="256"/>
        <v>33.418406752000003</v>
      </c>
      <c r="W732" s="460">
        <f t="shared" si="257"/>
        <v>55.405122320000004</v>
      </c>
      <c r="X732" s="476">
        <f t="shared" si="258"/>
        <v>57.796646448000004</v>
      </c>
      <c r="Y732" s="476">
        <f t="shared" si="259"/>
        <v>13.922156866</v>
      </c>
      <c r="Z732" s="478">
        <f t="shared" si="260"/>
        <v>4.8246919679999998</v>
      </c>
      <c r="AA732" s="465">
        <f t="shared" si="261"/>
        <v>233.76525339599999</v>
      </c>
      <c r="AB732" s="429">
        <f t="shared" si="262"/>
        <v>6.3851097592526832E-3</v>
      </c>
      <c r="AC732" s="454">
        <f t="shared" si="263"/>
        <v>117.42505476471396</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123.68368122000001</v>
      </c>
      <c r="V733" s="475">
        <f t="shared" si="256"/>
        <v>71.947574791999998</v>
      </c>
      <c r="W733" s="460">
        <f t="shared" si="257"/>
        <v>97.614546883999992</v>
      </c>
      <c r="X733" s="476">
        <f t="shared" si="258"/>
        <v>121.807758756</v>
      </c>
      <c r="Y733" s="476">
        <f t="shared" si="259"/>
        <v>45.231486631999999</v>
      </c>
      <c r="Z733" s="478">
        <f t="shared" si="260"/>
        <v>3.4832787000000001</v>
      </c>
      <c r="AA733" s="465">
        <f t="shared" si="261"/>
        <v>463.768326984</v>
      </c>
      <c r="AB733" s="429">
        <f t="shared" si="262"/>
        <v>1.2667458604900166E-2</v>
      </c>
      <c r="AC733" s="454">
        <f t="shared" si="263"/>
        <v>108.80996671588765</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153.17946415200001</v>
      </c>
      <c r="V734" s="475">
        <f t="shared" si="256"/>
        <v>65.446606872000004</v>
      </c>
      <c r="W734" s="460">
        <f t="shared" si="257"/>
        <v>100.50185519599999</v>
      </c>
      <c r="X734" s="476">
        <f t="shared" si="258"/>
        <v>97.836948527999994</v>
      </c>
      <c r="Y734" s="476">
        <f t="shared" si="259"/>
        <v>41.296243248000003</v>
      </c>
      <c r="Z734" s="478">
        <f t="shared" si="260"/>
        <v>1.7434503240000001</v>
      </c>
      <c r="AA734" s="465">
        <f t="shared" si="261"/>
        <v>460.00456831999998</v>
      </c>
      <c r="AB734" s="429">
        <f t="shared" si="262"/>
        <v>1.256465456611401E-2</v>
      </c>
      <c r="AC734" s="454">
        <f t="shared" si="263"/>
        <v>115.96467129540748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78.853938679999999</v>
      </c>
      <c r="V735" s="475">
        <f t="shared" si="256"/>
        <v>39.160254472000005</v>
      </c>
      <c r="W735" s="460">
        <f t="shared" si="257"/>
        <v>53.130498244000002</v>
      </c>
      <c r="X735" s="476">
        <f t="shared" si="258"/>
        <v>67.727088228</v>
      </c>
      <c r="Y735" s="476">
        <f t="shared" si="259"/>
        <v>19.658611492000002</v>
      </c>
      <c r="Z735" s="478">
        <f t="shared" si="260"/>
        <v>1.8790386360000002</v>
      </c>
      <c r="AA735" s="465">
        <f t="shared" si="261"/>
        <v>260.40942975199999</v>
      </c>
      <c r="AB735" s="429">
        <f t="shared" si="262"/>
        <v>7.112873992843681E-3</v>
      </c>
      <c r="AC735" s="454">
        <f t="shared" si="263"/>
        <v>115.39582122460081</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252.28691691500001</v>
      </c>
      <c r="V736" s="475">
        <f t="shared" si="256"/>
        <v>131.63181080800001</v>
      </c>
      <c r="W736" s="460">
        <f t="shared" si="257"/>
        <v>152.54954063600002</v>
      </c>
      <c r="X736" s="476">
        <f t="shared" si="258"/>
        <v>187.97703992400002</v>
      </c>
      <c r="Y736" s="476">
        <f t="shared" si="259"/>
        <v>60.623629059999999</v>
      </c>
      <c r="Z736" s="478">
        <f t="shared" si="260"/>
        <v>4.4107681440000004</v>
      </c>
      <c r="AA736" s="465">
        <f t="shared" si="261"/>
        <v>789.47970548700005</v>
      </c>
      <c r="AB736" s="429">
        <f t="shared" si="262"/>
        <v>2.1564002772035729E-2</v>
      </c>
      <c r="AC736" s="454">
        <f t="shared" si="263"/>
        <v>116.92339739590498</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51.302962172000001</v>
      </c>
      <c r="V737" s="475">
        <f t="shared" si="256"/>
        <v>28.037485527999998</v>
      </c>
      <c r="W737" s="460">
        <f t="shared" si="257"/>
        <v>56.054633631999998</v>
      </c>
      <c r="X737" s="476">
        <f t="shared" si="258"/>
        <v>30.595034208000001</v>
      </c>
      <c r="Y737" s="476">
        <f t="shared" si="259"/>
        <v>22.484983616000001</v>
      </c>
      <c r="Z737" s="478">
        <f t="shared" si="260"/>
        <v>1.37720274</v>
      </c>
      <c r="AA737" s="465">
        <f t="shared" si="261"/>
        <v>189.85230189599997</v>
      </c>
      <c r="AB737" s="429">
        <f t="shared" si="262"/>
        <v>5.1856628307339319E-3</v>
      </c>
      <c r="AC737" s="454">
        <f t="shared" si="263"/>
        <v>108.98507289916583</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327.95285154499999</v>
      </c>
      <c r="V738" s="475">
        <f t="shared" si="256"/>
        <v>198.09007368799999</v>
      </c>
      <c r="W738" s="460">
        <f t="shared" si="257"/>
        <v>309.13878285199996</v>
      </c>
      <c r="X738" s="476">
        <f t="shared" si="258"/>
        <v>277.60525698000004</v>
      </c>
      <c r="Y738" s="476">
        <f t="shared" si="259"/>
        <v>133.261058134</v>
      </c>
      <c r="Z738" s="478">
        <f t="shared" si="260"/>
        <v>11.987913720000002</v>
      </c>
      <c r="AA738" s="465">
        <f t="shared" si="261"/>
        <v>1258.0359369190001</v>
      </c>
      <c r="AB738" s="429">
        <f t="shared" si="262"/>
        <v>3.4362239133566418E-2</v>
      </c>
      <c r="AC738" s="454">
        <f t="shared" si="263"/>
        <v>108.33305839845222</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2977.4436477720001</v>
      </c>
      <c r="V740" s="475">
        <f t="shared" si="256"/>
        <v>2099.6887458320002</v>
      </c>
      <c r="W740" s="460">
        <f t="shared" si="257"/>
        <v>3048.7649558399999</v>
      </c>
      <c r="X740" s="476">
        <f t="shared" si="258"/>
        <v>3602.4873254640002</v>
      </c>
      <c r="Y740" s="476">
        <f t="shared" si="259"/>
        <v>1706.1510380560001</v>
      </c>
      <c r="Z740" s="478">
        <f t="shared" si="260"/>
        <v>85.868625683999994</v>
      </c>
      <c r="AA740" s="465">
        <f t="shared" si="261"/>
        <v>13520.404338647999</v>
      </c>
      <c r="AB740" s="429">
        <f t="shared" si="262"/>
        <v>0.36929896311622185</v>
      </c>
      <c r="AC740" s="454">
        <f t="shared" si="263"/>
        <v>101.54158663389468</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1141.5498542140001</v>
      </c>
      <c r="V741" s="475">
        <f t="shared" si="256"/>
        <v>780.99748909600009</v>
      </c>
      <c r="W741" s="460">
        <f t="shared" si="257"/>
        <v>1032.922432908</v>
      </c>
      <c r="X741" s="476">
        <f t="shared" si="258"/>
        <v>1287.3440989439998</v>
      </c>
      <c r="Y741" s="476">
        <f t="shared" si="259"/>
        <v>625.55502355199997</v>
      </c>
      <c r="Z741" s="478">
        <f t="shared" si="260"/>
        <v>32.599311647999997</v>
      </c>
      <c r="AA741" s="465">
        <f t="shared" si="261"/>
        <v>4900.9682103619998</v>
      </c>
      <c r="AB741" s="429">
        <f t="shared" si="262"/>
        <v>0.13386600230428014</v>
      </c>
      <c r="AC741" s="454">
        <f t="shared" si="263"/>
        <v>101.6772368695369</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1525.2459142140001</v>
      </c>
      <c r="V742" s="475">
        <f t="shared" si="256"/>
        <v>1092.0445967760002</v>
      </c>
      <c r="W742" s="460">
        <f t="shared" si="257"/>
        <v>1699.3428746120001</v>
      </c>
      <c r="X742" s="476">
        <f t="shared" si="258"/>
        <v>2095.6365676320002</v>
      </c>
      <c r="Y742" s="476">
        <f t="shared" si="259"/>
        <v>964.36502235399996</v>
      </c>
      <c r="Z742" s="478">
        <f t="shared" si="260"/>
        <v>44.733216948000006</v>
      </c>
      <c r="AA742" s="465">
        <f t="shared" si="261"/>
        <v>7421.3681925359997</v>
      </c>
      <c r="AB742" s="429">
        <f t="shared" si="262"/>
        <v>0.20270869936729397</v>
      </c>
      <c r="AC742" s="454">
        <f t="shared" si="263"/>
        <v>99.922535557913875</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1073.1747444990001</v>
      </c>
      <c r="V743" s="475">
        <f t="shared" si="256"/>
        <v>828.970411528</v>
      </c>
      <c r="W743" s="460">
        <f t="shared" si="257"/>
        <v>1064.6338308280001</v>
      </c>
      <c r="X743" s="476">
        <f t="shared" si="258"/>
        <v>1366.0101770879999</v>
      </c>
      <c r="Y743" s="476">
        <f t="shared" si="259"/>
        <v>649.28512471800002</v>
      </c>
      <c r="Z743" s="478">
        <f t="shared" si="260"/>
        <v>27.362487648000002</v>
      </c>
      <c r="AA743" s="465">
        <f t="shared" si="261"/>
        <v>5009.4367763089995</v>
      </c>
      <c r="AB743" s="429">
        <f t="shared" si="262"/>
        <v>0.13682873388623637</v>
      </c>
      <c r="AC743" s="454">
        <f t="shared" si="263"/>
        <v>100.52961062458967</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2743.9187324670002</v>
      </c>
      <c r="V744" s="475">
        <f t="shared" si="256"/>
        <v>1965.8232263519999</v>
      </c>
      <c r="W744" s="460">
        <f t="shared" si="257"/>
        <v>2443.99588782</v>
      </c>
      <c r="X744" s="476">
        <f t="shared" si="258"/>
        <v>3089.528534088</v>
      </c>
      <c r="Y744" s="476">
        <f t="shared" si="259"/>
        <v>1555.9064121839999</v>
      </c>
      <c r="Z744" s="478">
        <f t="shared" si="260"/>
        <v>92.17147125599999</v>
      </c>
      <c r="AA744" s="465">
        <f t="shared" si="261"/>
        <v>11891.344264167001</v>
      </c>
      <c r="AB744" s="429">
        <f t="shared" si="262"/>
        <v>0.3248024982701101</v>
      </c>
      <c r="AC744" s="454">
        <f t="shared" si="263"/>
        <v>100.92124784669967</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3389.611546827</v>
      </c>
      <c r="V746" s="475">
        <f t="shared" si="256"/>
        <v>1936.1829862879999</v>
      </c>
      <c r="W746" s="460">
        <f t="shared" si="257"/>
        <v>2267.1713418439999</v>
      </c>
      <c r="X746" s="476">
        <f t="shared" si="258"/>
        <v>1897.80751596</v>
      </c>
      <c r="Y746" s="476">
        <f t="shared" si="259"/>
        <v>690.95967197199991</v>
      </c>
      <c r="Z746" s="478">
        <f t="shared" si="260"/>
        <v>62.352133176000002</v>
      </c>
      <c r="AA746" s="465">
        <f t="shared" si="261"/>
        <v>10244.085196066999</v>
      </c>
      <c r="AB746" s="429">
        <f t="shared" si="262"/>
        <v>0.27980894256007754</v>
      </c>
      <c r="AC746" s="454">
        <f t="shared" si="263"/>
        <v>122.44100385784746</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2279.5689449610004</v>
      </c>
      <c r="V747" s="475">
        <f t="shared" si="256"/>
        <v>2196.6338511440003</v>
      </c>
      <c r="W747" s="460">
        <f t="shared" si="257"/>
        <v>3327.5819444240001</v>
      </c>
      <c r="X747" s="476">
        <f t="shared" si="258"/>
        <v>5198.7163568519991</v>
      </c>
      <c r="Y747" s="476">
        <f t="shared" si="259"/>
        <v>2755.6018757659999</v>
      </c>
      <c r="Z747" s="478">
        <f t="shared" si="260"/>
        <v>133.484469432</v>
      </c>
      <c r="AA747" s="465">
        <f t="shared" si="261"/>
        <v>15891.587442579001</v>
      </c>
      <c r="AB747" s="429">
        <f t="shared" si="262"/>
        <v>0.43406592124167603</v>
      </c>
      <c r="AC747" s="454">
        <f t="shared" si="263"/>
        <v>89.431423279575284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1278.2473894079999</v>
      </c>
      <c r="V748" s="475">
        <f t="shared" si="256"/>
        <v>1019.3837567280001</v>
      </c>
      <c r="W748" s="460">
        <f t="shared" si="257"/>
        <v>1486.2619045280001</v>
      </c>
      <c r="X748" s="476">
        <f t="shared" si="258"/>
        <v>1948.6590059999999</v>
      </c>
      <c r="Y748" s="476">
        <f t="shared" si="259"/>
        <v>1002.013601712</v>
      </c>
      <c r="Z748" s="478">
        <f t="shared" si="260"/>
        <v>53.767796808</v>
      </c>
      <c r="AA748" s="465">
        <f t="shared" si="261"/>
        <v>6788.3334551839998</v>
      </c>
      <c r="AB748" s="429">
        <f t="shared" si="262"/>
        <v>0.185417864990959</v>
      </c>
      <c r="AC748" s="454">
        <f t="shared" si="263"/>
        <v>95.882461321834057</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688.10549563799998</v>
      </c>
      <c r="V749" s="475">
        <f t="shared" si="256"/>
        <v>380.61653532800005</v>
      </c>
      <c r="W749" s="460">
        <f t="shared" si="257"/>
        <v>515.23505587599993</v>
      </c>
      <c r="X749" s="476">
        <f t="shared" si="258"/>
        <v>662.89003358399998</v>
      </c>
      <c r="Y749" s="476">
        <f t="shared" si="259"/>
        <v>292.86597090200002</v>
      </c>
      <c r="Z749" s="478">
        <f t="shared" si="260"/>
        <v>18.5228775</v>
      </c>
      <c r="AA749" s="465">
        <f t="shared" si="261"/>
        <v>2558.2359688279998</v>
      </c>
      <c r="AB749" s="429">
        <f t="shared" si="262"/>
        <v>6.9876156587582963E-2</v>
      </c>
      <c r="AC749" s="454">
        <f t="shared" si="263"/>
        <v>105.46880733678825</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361.46663116300005</v>
      </c>
      <c r="V750" s="475">
        <f t="shared" si="256"/>
        <v>219.18287051199999</v>
      </c>
      <c r="W750" s="460">
        <f t="shared" si="257"/>
        <v>207.74974552399999</v>
      </c>
      <c r="X750" s="476">
        <f t="shared" si="258"/>
        <v>239.92708760400001</v>
      </c>
      <c r="Y750" s="476">
        <f t="shared" si="259"/>
        <v>92.558884482000011</v>
      </c>
      <c r="Z750" s="478">
        <f t="shared" si="260"/>
        <v>7.8727233599999993</v>
      </c>
      <c r="AA750" s="465">
        <f t="shared" si="261"/>
        <v>1128.757942645</v>
      </c>
      <c r="AB750" s="429">
        <f t="shared" si="262"/>
        <v>3.0831114764551637E-2</v>
      </c>
      <c r="AC750" s="454">
        <f t="shared" si="263"/>
        <v>116.4341672901983</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1155.9382645359999</v>
      </c>
      <c r="V752" s="475">
        <f t="shared" si="256"/>
        <v>910.60089161600001</v>
      </c>
      <c r="W752" s="460">
        <f t="shared" si="257"/>
        <v>1360.4987978839999</v>
      </c>
      <c r="X752" s="476">
        <f t="shared" si="258"/>
        <v>1831.2974958960001</v>
      </c>
      <c r="Y752" s="476">
        <f t="shared" si="259"/>
        <v>945.64484494999999</v>
      </c>
      <c r="Z752" s="478">
        <f t="shared" si="260"/>
        <v>99.809080980000005</v>
      </c>
      <c r="AA752" s="465">
        <f t="shared" si="261"/>
        <v>6303.7893758620003</v>
      </c>
      <c r="AB752" s="429">
        <f t="shared" si="262"/>
        <v>0.17218293343153698</v>
      </c>
      <c r="AC752" s="454">
        <f t="shared" si="263"/>
        <v>94.326094434367405</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81.371690169000004</v>
      </c>
      <c r="V753" s="475">
        <f t="shared" si="256"/>
        <v>119.504196224</v>
      </c>
      <c r="W753" s="460">
        <f t="shared" si="257"/>
        <v>180.702267732</v>
      </c>
      <c r="X753" s="476">
        <f t="shared" si="258"/>
        <v>237.43494448799999</v>
      </c>
      <c r="Y753" s="476">
        <f t="shared" si="259"/>
        <v>130.38090776000001</v>
      </c>
      <c r="Z753" s="478">
        <f t="shared" si="260"/>
        <v>22.108531224</v>
      </c>
      <c r="AA753" s="465">
        <f t="shared" si="261"/>
        <v>771.50253759700001</v>
      </c>
      <c r="AB753" s="429">
        <f t="shared" si="262"/>
        <v>2.1072970899374505E-2</v>
      </c>
      <c r="AC753" s="454">
        <f t="shared" si="263"/>
        <v>87.69726991770969</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118.616318194</v>
      </c>
      <c r="V754" s="475">
        <f t="shared" si="256"/>
        <v>66.687560607999998</v>
      </c>
      <c r="W754" s="460">
        <f t="shared" si="257"/>
        <v>102.35072424799999</v>
      </c>
      <c r="X754" s="476">
        <f t="shared" si="258"/>
        <v>115.58867702400001</v>
      </c>
      <c r="Y754" s="476">
        <f t="shared" si="259"/>
        <v>71.700798067999997</v>
      </c>
      <c r="Z754" s="478">
        <f t="shared" si="260"/>
        <v>35.337413808000001</v>
      </c>
      <c r="AA754" s="465">
        <f t="shared" si="261"/>
        <v>510.28149194999997</v>
      </c>
      <c r="AB754" s="429">
        <f t="shared" si="262"/>
        <v>1.3937928271557728E-2</v>
      </c>
      <c r="AC754" s="454">
        <f t="shared" si="263"/>
        <v>93.025624747903166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344.55176061899999</v>
      </c>
      <c r="V755" s="475">
        <f t="shared" si="256"/>
        <v>264.45737444000002</v>
      </c>
      <c r="W755" s="460">
        <f t="shared" si="257"/>
        <v>377.15026826000002</v>
      </c>
      <c r="X755" s="476">
        <f t="shared" si="258"/>
        <v>579.14659572000005</v>
      </c>
      <c r="Y755" s="476">
        <f t="shared" si="259"/>
        <v>293.82104845200001</v>
      </c>
      <c r="Z755" s="478">
        <f t="shared" si="260"/>
        <v>48.810239268000004</v>
      </c>
      <c r="AA755" s="465">
        <f t="shared" si="261"/>
        <v>1907.9372867590002</v>
      </c>
      <c r="AB755" s="429">
        <f t="shared" si="262"/>
        <v>5.2113771455546153E-2</v>
      </c>
      <c r="AC755" s="454">
        <f t="shared" si="263"/>
        <v>92.089646126921394</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151.122491806</v>
      </c>
      <c r="V756" s="475">
        <f t="shared" si="256"/>
        <v>209.67717858400002</v>
      </c>
      <c r="W756" s="460">
        <f t="shared" si="257"/>
        <v>199.71955438800001</v>
      </c>
      <c r="X756" s="476">
        <f t="shared" si="258"/>
        <v>313.79239027200003</v>
      </c>
      <c r="Y756" s="476">
        <f t="shared" si="259"/>
        <v>161.43138649400001</v>
      </c>
      <c r="Z756" s="478">
        <f t="shared" si="260"/>
        <v>20.122940856</v>
      </c>
      <c r="AA756" s="465">
        <f t="shared" si="261"/>
        <v>1055.8659424000002</v>
      </c>
      <c r="AB756" s="429">
        <f t="shared" si="262"/>
        <v>2.8840128442271455E-2</v>
      </c>
      <c r="AC756" s="454">
        <f t="shared" si="263"/>
        <v>92.029787351541444</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2061.8626954310002</v>
      </c>
      <c r="V757" s="475">
        <f t="shared" si="256"/>
        <v>1391.2642177279999</v>
      </c>
      <c r="W757" s="460">
        <f t="shared" si="257"/>
        <v>2012.1015974920001</v>
      </c>
      <c r="X757" s="476">
        <f t="shared" si="258"/>
        <v>2564.888094804</v>
      </c>
      <c r="Y757" s="476">
        <f t="shared" si="259"/>
        <v>1285.3842092560001</v>
      </c>
      <c r="Z757" s="478">
        <f t="shared" si="260"/>
        <v>71.160948348000005</v>
      </c>
      <c r="AA757" s="465">
        <f t="shared" si="261"/>
        <v>9386.6617630590026</v>
      </c>
      <c r="AB757" s="429">
        <f t="shared" si="262"/>
        <v>0.25638911155278477</v>
      </c>
      <c r="AC757" s="454">
        <f t="shared" si="263"/>
        <v>99.116805316103779</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1194.95132515</v>
      </c>
      <c r="V759" s="475">
        <f t="shared" si="256"/>
        <v>845.98613323200004</v>
      </c>
      <c r="W759" s="460">
        <f t="shared" si="257"/>
        <v>1401.5522939680002</v>
      </c>
      <c r="X759" s="476">
        <f t="shared" si="258"/>
        <v>1769.2286211600001</v>
      </c>
      <c r="Y759" s="476">
        <f t="shared" si="259"/>
        <v>1060.8565446939999</v>
      </c>
      <c r="Z759" s="478">
        <f t="shared" si="260"/>
        <v>63.081114864</v>
      </c>
      <c r="AA759" s="465">
        <f t="shared" si="261"/>
        <v>6335.6560330680004</v>
      </c>
      <c r="AB759" s="429">
        <f t="shared" si="262"/>
        <v>0.17305334552642648</v>
      </c>
      <c r="AC759" s="454">
        <f t="shared" si="263"/>
        <v>92.706135122249947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749.83761740800003</v>
      </c>
      <c r="V760" s="475">
        <f t="shared" si="256"/>
        <v>551.55474167199998</v>
      </c>
      <c r="W760" s="460">
        <f t="shared" si="257"/>
        <v>845.43191820800007</v>
      </c>
      <c r="X760" s="476">
        <f t="shared" si="258"/>
        <v>997.56592202399997</v>
      </c>
      <c r="Y760" s="476">
        <f t="shared" si="259"/>
        <v>522.65711219399998</v>
      </c>
      <c r="Z760" s="478">
        <f t="shared" si="260"/>
        <v>39.164130072000006</v>
      </c>
      <c r="AA760" s="465">
        <f t="shared" si="261"/>
        <v>3706.2114415780002</v>
      </c>
      <c r="AB760" s="429">
        <f t="shared" si="262"/>
        <v>0.10123218272043921</v>
      </c>
      <c r="AC760" s="454">
        <f t="shared" si="263"/>
        <v>97.704961636480235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358.99295114099999</v>
      </c>
      <c r="V761" s="475">
        <f t="shared" si="256"/>
        <v>360.12511585599998</v>
      </c>
      <c r="W761" s="460">
        <f t="shared" si="257"/>
        <v>501.39357712000003</v>
      </c>
      <c r="X761" s="476">
        <f t="shared" si="258"/>
        <v>639.14188944</v>
      </c>
      <c r="Y761" s="476">
        <f t="shared" si="259"/>
        <v>318.926553136</v>
      </c>
      <c r="Z761" s="478">
        <f t="shared" si="260"/>
        <v>53.596040075999994</v>
      </c>
      <c r="AA761" s="465">
        <f t="shared" si="261"/>
        <v>2232.1761267689999</v>
      </c>
      <c r="AB761" s="429">
        <f t="shared" si="262"/>
        <v>6.0970094418863183E-2</v>
      </c>
      <c r="AC761" s="454">
        <f t="shared" si="263"/>
        <v>94.074800033277</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500.79757046000003</v>
      </c>
      <c r="V762" s="475">
        <f t="shared" si="256"/>
        <v>544.48495272000002</v>
      </c>
      <c r="W762" s="460">
        <f t="shared" si="257"/>
        <v>738.72749844000009</v>
      </c>
      <c r="X762" s="476">
        <f t="shared" si="258"/>
        <v>843.13533868800005</v>
      </c>
      <c r="Y762" s="476">
        <f t="shared" si="259"/>
        <v>543.94938848800007</v>
      </c>
      <c r="Z762" s="478">
        <f t="shared" si="260"/>
        <v>49.016437488000001</v>
      </c>
      <c r="AA762" s="465">
        <f t="shared" si="261"/>
        <v>3220.1111862840003</v>
      </c>
      <c r="AB762" s="429">
        <f t="shared" si="262"/>
        <v>8.7954745466772288E-2</v>
      </c>
      <c r="AC762" s="454">
        <f t="shared" si="263"/>
        <v>91.508698996015013</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156.66781153100001</v>
      </c>
      <c r="V763" s="475">
        <f t="shared" si="256"/>
        <v>187.92413843999998</v>
      </c>
      <c r="W763" s="460">
        <f t="shared" si="257"/>
        <v>296.27488776400003</v>
      </c>
      <c r="X763" s="476">
        <f t="shared" si="258"/>
        <v>397.67895995999999</v>
      </c>
      <c r="Y763" s="476">
        <f t="shared" si="259"/>
        <v>252.91530055800001</v>
      </c>
      <c r="Z763" s="478">
        <f t="shared" si="260"/>
        <v>23.936062463999999</v>
      </c>
      <c r="AA763" s="465">
        <f t="shared" si="261"/>
        <v>1315.3971607169999</v>
      </c>
      <c r="AB763" s="429">
        <f t="shared" si="262"/>
        <v>3.5929014796563873E-2</v>
      </c>
      <c r="AC763" s="454">
        <f t="shared" si="263"/>
        <v>85.931206018738791</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445.98416519799997</v>
      </c>
      <c r="V764" s="475">
        <f t="shared" si="256"/>
        <v>363.76765038399998</v>
      </c>
      <c r="W764" s="460">
        <f t="shared" si="257"/>
        <v>499.34273274399993</v>
      </c>
      <c r="X764" s="476">
        <f t="shared" si="258"/>
        <v>636.52761472799989</v>
      </c>
      <c r="Y764" s="476">
        <f t="shared" si="259"/>
        <v>309.30583932399998</v>
      </c>
      <c r="Z764" s="478">
        <f t="shared" si="260"/>
        <v>32.623652364000002</v>
      </c>
      <c r="AA764" s="465">
        <f t="shared" si="261"/>
        <v>2287.5516547419998</v>
      </c>
      <c r="AB764" s="429">
        <f t="shared" si="262"/>
        <v>6.24826323985141E-2</v>
      </c>
      <c r="AC764" s="454">
        <f t="shared" si="263"/>
        <v>97.696183408218616</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326.37833021199998</v>
      </c>
      <c r="V765" s="475">
        <f t="shared" si="256"/>
        <v>197.07356299200001</v>
      </c>
      <c r="W765" s="460">
        <f t="shared" si="257"/>
        <v>313.641675244</v>
      </c>
      <c r="X765" s="476">
        <f t="shared" si="258"/>
        <v>397.81714762800004</v>
      </c>
      <c r="Y765" s="476">
        <f t="shared" si="259"/>
        <v>245.10686301400003</v>
      </c>
      <c r="Z765" s="478">
        <f t="shared" si="260"/>
        <v>14.093033064</v>
      </c>
      <c r="AA765" s="465">
        <f t="shared" si="261"/>
        <v>1494.1106121540001</v>
      </c>
      <c r="AB765" s="429">
        <f t="shared" si="262"/>
        <v>4.0810428891699217E-2</v>
      </c>
      <c r="AC765" s="454">
        <f t="shared" si="263"/>
        <v>94.445561083307723</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148.922309184</v>
      </c>
      <c r="V766" s="475">
        <f t="shared" si="256"/>
        <v>89.840004832000005</v>
      </c>
      <c r="W766" s="460">
        <f t="shared" si="257"/>
        <v>145.32821068799998</v>
      </c>
      <c r="X766" s="476">
        <f t="shared" si="258"/>
        <v>159.74009953200002</v>
      </c>
      <c r="Y766" s="476">
        <f t="shared" si="259"/>
        <v>104.58184976</v>
      </c>
      <c r="Z766" s="478">
        <f t="shared" si="260"/>
        <v>19.366132019999998</v>
      </c>
      <c r="AA766" s="465">
        <f t="shared" si="261"/>
        <v>667.77860601600003</v>
      </c>
      <c r="AB766" s="429">
        <f t="shared" si="262"/>
        <v>1.8239835186583269E-2</v>
      </c>
      <c r="AC766" s="454">
        <f t="shared" si="263"/>
        <v>94.391950201943558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93.436164293999994</v>
      </c>
      <c r="V767" s="475">
        <f t="shared" si="256"/>
        <v>68.420195304000003</v>
      </c>
      <c r="W767" s="460">
        <f t="shared" si="257"/>
        <v>127.85207356000001</v>
      </c>
      <c r="X767" s="476">
        <f t="shared" si="258"/>
        <v>162.97698972000001</v>
      </c>
      <c r="Y767" s="476">
        <f t="shared" si="259"/>
        <v>79.194890260000008</v>
      </c>
      <c r="Z767" s="478">
        <f t="shared" si="260"/>
        <v>16.032278615999999</v>
      </c>
      <c r="AA767" s="465">
        <f t="shared" si="261"/>
        <v>547.912591754</v>
      </c>
      <c r="AB767" s="429">
        <f t="shared" si="262"/>
        <v>1.496579147671465E-2</v>
      </c>
      <c r="AC767" s="454">
        <f t="shared" si="263"/>
        <v>93.260224580169606</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70.120175070000002</v>
      </c>
      <c r="V768" s="475">
        <f t="shared" si="256"/>
        <v>29.938389231999999</v>
      </c>
      <c r="W768" s="460">
        <f t="shared" si="257"/>
        <v>88.815482255999996</v>
      </c>
      <c r="X768" s="476">
        <f t="shared" si="258"/>
        <v>113.21584027199999</v>
      </c>
      <c r="Y768" s="476">
        <f t="shared" si="259"/>
        <v>55.014613175999997</v>
      </c>
      <c r="Z768" s="478">
        <f t="shared" si="260"/>
        <v>21.683581751999998</v>
      </c>
      <c r="AA768" s="465">
        <f t="shared" si="261"/>
        <v>378.78808175800003</v>
      </c>
      <c r="AB768" s="429">
        <f t="shared" si="262"/>
        <v>1.0346291599737784E-2</v>
      </c>
      <c r="AC768" s="454">
        <f t="shared" si="263"/>
        <v>90.557700688836491</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219.354815086</v>
      </c>
      <c r="V769" s="475">
        <f t="shared" si="256"/>
        <v>117.772585384</v>
      </c>
      <c r="W769" s="460">
        <f t="shared" si="257"/>
        <v>279.78492650800001</v>
      </c>
      <c r="X769" s="476">
        <f t="shared" si="258"/>
        <v>381.64248551999998</v>
      </c>
      <c r="Y769" s="476">
        <f t="shared" si="259"/>
        <v>239.097775622</v>
      </c>
      <c r="Z769" s="478">
        <f t="shared" si="260"/>
        <v>18.397411211999998</v>
      </c>
      <c r="AA769" s="465">
        <f t="shared" si="261"/>
        <v>1256.049999332</v>
      </c>
      <c r="AB769" s="429">
        <f t="shared" si="262"/>
        <v>3.4307994846685425E-2</v>
      </c>
      <c r="AC769" s="454">
        <f t="shared" si="263"/>
        <v>87.856809993850888</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72.575805862999999</v>
      </c>
      <c r="V770" s="475">
        <f t="shared" si="256"/>
        <v>84.337469072000005</v>
      </c>
      <c r="W770" s="460">
        <f t="shared" si="257"/>
        <v>114.293107408</v>
      </c>
      <c r="X770" s="476">
        <f t="shared" si="258"/>
        <v>60.399679920000004</v>
      </c>
      <c r="Y770" s="476">
        <f t="shared" si="259"/>
        <v>32.492228902000001</v>
      </c>
      <c r="Z770" s="478">
        <f t="shared" si="260"/>
        <v>29.159010012</v>
      </c>
      <c r="AA770" s="465">
        <f t="shared" si="261"/>
        <v>393.25730117699999</v>
      </c>
      <c r="AB770" s="429">
        <f t="shared" si="262"/>
        <v>1.0741506683155336E-2</v>
      </c>
      <c r="AC770" s="454">
        <f t="shared" si="263"/>
        <v>103.85575354861591</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3466.1559679010002</v>
      </c>
      <c r="V772" s="475">
        <f t="shared" si="256"/>
        <v>2606.6983601840002</v>
      </c>
      <c r="W772" s="460">
        <f t="shared" si="257"/>
        <v>3871.0040415839999</v>
      </c>
      <c r="X772" s="476">
        <f t="shared" si="258"/>
        <v>5154.279476484</v>
      </c>
      <c r="Y772" s="476">
        <f t="shared" si="259"/>
        <v>2592.2253408460001</v>
      </c>
      <c r="Z772" s="478">
        <f t="shared" si="260"/>
        <v>138.47414785199999</v>
      </c>
      <c r="AA772" s="465">
        <f t="shared" si="261"/>
        <v>17828.837334850999</v>
      </c>
      <c r="AB772" s="429">
        <f t="shared" si="262"/>
        <v>0.48698034292565073</v>
      </c>
      <c r="AC772" s="454">
        <f t="shared" si="263"/>
        <v>96.384842548808621</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2483.1318842219998</v>
      </c>
      <c r="V773" s="475">
        <f t="shared" si="256"/>
        <v>1886.7697630559999</v>
      </c>
      <c r="W773" s="460">
        <f t="shared" si="257"/>
        <v>2786.3822547760001</v>
      </c>
      <c r="X773" s="476">
        <f t="shared" si="258"/>
        <v>3695.9195085000001</v>
      </c>
      <c r="Y773" s="476">
        <f t="shared" si="259"/>
        <v>1749.3246618840001</v>
      </c>
      <c r="Z773" s="478">
        <f t="shared" si="260"/>
        <v>96.983730252000001</v>
      </c>
      <c r="AA773" s="465">
        <f t="shared" si="261"/>
        <v>12698.511802690002</v>
      </c>
      <c r="AB773" s="429">
        <f t="shared" si="262"/>
        <v>0.34684962996613045</v>
      </c>
      <c r="AC773" s="454">
        <f t="shared" si="263"/>
        <v>97.693944950256167</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1747.9726803440001</v>
      </c>
      <c r="V774" s="475">
        <f t="shared" si="256"/>
        <v>1432.544780192</v>
      </c>
      <c r="W774" s="460">
        <f t="shared" si="257"/>
        <v>2145.69138256</v>
      </c>
      <c r="X774" s="476">
        <f t="shared" si="258"/>
        <v>2810.29094958</v>
      </c>
      <c r="Y774" s="476">
        <f t="shared" si="259"/>
        <v>1461.24148442</v>
      </c>
      <c r="Z774" s="478">
        <f t="shared" si="260"/>
        <v>63.023563068000001</v>
      </c>
      <c r="AA774" s="465">
        <f t="shared" si="261"/>
        <v>9660.7648401639981</v>
      </c>
      <c r="AB774" s="429">
        <f t="shared" si="262"/>
        <v>0.2638760165022534</v>
      </c>
      <c r="AC774" s="454">
        <f t="shared" si="263"/>
        <v>95.130760375357667</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1183.064632332</v>
      </c>
      <c r="V775" s="475">
        <f t="shared" si="256"/>
        <v>897.627221104</v>
      </c>
      <c r="W775" s="460">
        <f t="shared" si="257"/>
        <v>1442.360049896</v>
      </c>
      <c r="X775" s="476">
        <f t="shared" si="258"/>
        <v>1921.0052770560001</v>
      </c>
      <c r="Y775" s="476">
        <f t="shared" si="259"/>
        <v>1011.7185431400001</v>
      </c>
      <c r="Z775" s="478">
        <f t="shared" si="260"/>
        <v>51.635089608000001</v>
      </c>
      <c r="AA775" s="465">
        <f t="shared" si="261"/>
        <v>6507.4108131360008</v>
      </c>
      <c r="AB775" s="429">
        <f t="shared" si="262"/>
        <v>0.17774468911354513</v>
      </c>
      <c r="AC775" s="454">
        <f t="shared" si="263"/>
        <v>94.19004769615718</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673.17261756799996</v>
      </c>
      <c r="V777" s="475">
        <f t="shared" ref="V777:V840" si="277">IFERROR(V$5*I777,"")</f>
        <v>484.19268428799995</v>
      </c>
      <c r="W777" s="460">
        <f t="shared" ref="W777:W840" si="278">IFERROR(W$5*K777,"")</f>
        <v>697.92924778400004</v>
      </c>
      <c r="X777" s="476">
        <f t="shared" ref="X777:X840" si="279">IFERROR(X$5*M777,"")</f>
        <v>820.32176935200005</v>
      </c>
      <c r="Y777" s="476">
        <f t="shared" ref="Y777:Y840" si="280">IFERROR(Y$5*O777,"")</f>
        <v>406.91714809600001</v>
      </c>
      <c r="Z777" s="478">
        <f t="shared" ref="Z777:Z840" si="281">IFERROR(Z$5*Q777,"")</f>
        <v>23.865404807999997</v>
      </c>
      <c r="AA777" s="465">
        <f t="shared" ref="AA777:AA840" si="282">IFERROR(SUM(U777:Z777),"")</f>
        <v>3106.3988718959999</v>
      </c>
      <c r="AB777" s="429">
        <f t="shared" ref="AB777:AB840" si="283">IF(OR(AA777="", AA777=0), "", AA777/$AA$5)</f>
        <v>8.4848785116385786E-2</v>
      </c>
      <c r="AC777" s="454">
        <f t="shared" ref="AC777:AC840" si="284">IF(OR(AB777="", AB777=0), "", IF(AN777&gt;0, AB777/AN777*100, ""))</f>
        <v>100.43717044978568</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1943.235237416</v>
      </c>
      <c r="V778" s="475">
        <f t="shared" si="277"/>
        <v>1422.7756064</v>
      </c>
      <c r="W778" s="460">
        <f t="shared" si="278"/>
        <v>2083.5779106239997</v>
      </c>
      <c r="X778" s="476">
        <f t="shared" si="279"/>
        <v>2714.810503188</v>
      </c>
      <c r="Y778" s="476">
        <f t="shared" si="280"/>
        <v>1340.0729479899999</v>
      </c>
      <c r="Z778" s="478">
        <f t="shared" si="281"/>
        <v>55.100870735999997</v>
      </c>
      <c r="AA778" s="465">
        <f t="shared" si="282"/>
        <v>9559.5730763539996</v>
      </c>
      <c r="AB778" s="429">
        <f t="shared" si="283"/>
        <v>0.26111204491420609</v>
      </c>
      <c r="AC778" s="454">
        <f t="shared" si="284"/>
        <v>97.94438958227056</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553.27773901399996</v>
      </c>
      <c r="V779" s="475">
        <f t="shared" si="277"/>
        <v>405.52855086399995</v>
      </c>
      <c r="W779" s="460">
        <f t="shared" si="278"/>
        <v>537.93177245200002</v>
      </c>
      <c r="X779" s="476">
        <f t="shared" si="279"/>
        <v>765.59536419600011</v>
      </c>
      <c r="Y779" s="476">
        <f t="shared" si="280"/>
        <v>363.22812318800004</v>
      </c>
      <c r="Z779" s="478">
        <f t="shared" si="281"/>
        <v>20.177119655999999</v>
      </c>
      <c r="AA779" s="465">
        <f t="shared" si="282"/>
        <v>2645.73866937</v>
      </c>
      <c r="AB779" s="429">
        <f t="shared" si="283"/>
        <v>7.2266222429597668E-2</v>
      </c>
      <c r="AC779" s="454">
        <f t="shared" si="284"/>
        <v>98.145425316266653</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1397.028221886</v>
      </c>
      <c r="V780" s="475">
        <f t="shared" si="277"/>
        <v>1020.281367832</v>
      </c>
      <c r="W780" s="460">
        <f t="shared" si="278"/>
        <v>1317.9500632040001</v>
      </c>
      <c r="X780" s="476">
        <f t="shared" si="279"/>
        <v>1637.9712074639999</v>
      </c>
      <c r="Y780" s="476">
        <f t="shared" si="280"/>
        <v>768.15124145000004</v>
      </c>
      <c r="Z780" s="478">
        <f t="shared" si="281"/>
        <v>39.366512868000001</v>
      </c>
      <c r="AA780" s="465">
        <f t="shared" si="282"/>
        <v>6180.7486147040008</v>
      </c>
      <c r="AB780" s="429">
        <f t="shared" si="283"/>
        <v>0.16882217406528094</v>
      </c>
      <c r="AC780" s="454">
        <f t="shared" si="284"/>
        <v>102.05165128737454</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774.69126179500006</v>
      </c>
      <c r="V781" s="475">
        <f t="shared" si="277"/>
        <v>549.02454616</v>
      </c>
      <c r="W781" s="460">
        <f t="shared" si="278"/>
        <v>755.99482394000006</v>
      </c>
      <c r="X781" s="476">
        <f t="shared" si="279"/>
        <v>968.72107924800002</v>
      </c>
      <c r="Y781" s="476">
        <f t="shared" si="280"/>
        <v>468.28280099</v>
      </c>
      <c r="Z781" s="478">
        <f t="shared" si="281"/>
        <v>23.743086851999998</v>
      </c>
      <c r="AA781" s="465">
        <f t="shared" si="282"/>
        <v>3540.457598985</v>
      </c>
      <c r="AB781" s="429">
        <f t="shared" si="283"/>
        <v>9.6704749910819149E-2</v>
      </c>
      <c r="AC781" s="454">
        <f t="shared" si="284"/>
        <v>100.01881620851643</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410.78301058300002</v>
      </c>
      <c r="V782" s="475">
        <f t="shared" si="277"/>
        <v>364.181023616</v>
      </c>
      <c r="W782" s="460">
        <f t="shared" si="278"/>
        <v>495.68520084800002</v>
      </c>
      <c r="X782" s="476">
        <f t="shared" si="279"/>
        <v>631.86524577600005</v>
      </c>
      <c r="Y782" s="476">
        <f t="shared" si="280"/>
        <v>329.46793608600001</v>
      </c>
      <c r="Z782" s="478">
        <f t="shared" si="281"/>
        <v>17.530640112</v>
      </c>
      <c r="AA782" s="465">
        <f t="shared" si="282"/>
        <v>2249.5130570210003</v>
      </c>
      <c r="AB782" s="429">
        <f t="shared" si="283"/>
        <v>6.1443638715713865E-2</v>
      </c>
      <c r="AC782" s="454">
        <f t="shared" si="284"/>
        <v>96.10359708935907</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201.869318607</v>
      </c>
      <c r="V783" s="475">
        <f t="shared" si="277"/>
        <v>166.99554971199998</v>
      </c>
      <c r="W783" s="460">
        <f t="shared" si="278"/>
        <v>204.19727888</v>
      </c>
      <c r="X783" s="476">
        <f t="shared" si="279"/>
        <v>223.62751840799999</v>
      </c>
      <c r="Y783" s="476">
        <f t="shared" si="280"/>
        <v>122.025295254</v>
      </c>
      <c r="Z783" s="478">
        <f t="shared" si="281"/>
        <v>9.4361115600000005</v>
      </c>
      <c r="AA783" s="465">
        <f t="shared" si="282"/>
        <v>928.15107242099998</v>
      </c>
      <c r="AB783" s="429">
        <f t="shared" si="283"/>
        <v>2.5351699555352217E-2</v>
      </c>
      <c r="AC783" s="454">
        <f t="shared" si="284"/>
        <v>100.76062452401673</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193.23798857</v>
      </c>
      <c r="V784" s="475">
        <f t="shared" si="277"/>
        <v>156.790725192</v>
      </c>
      <c r="W784" s="460">
        <f t="shared" si="278"/>
        <v>239.76850398400001</v>
      </c>
      <c r="X784" s="476">
        <f t="shared" si="279"/>
        <v>271.08380578800001</v>
      </c>
      <c r="Y784" s="476">
        <f t="shared" si="280"/>
        <v>108.13422584200001</v>
      </c>
      <c r="Z784" s="478">
        <f t="shared" si="281"/>
        <v>8.8209335039999992</v>
      </c>
      <c r="AA784" s="465">
        <f t="shared" si="282"/>
        <v>977.83618287999991</v>
      </c>
      <c r="AB784" s="429">
        <f t="shared" si="283"/>
        <v>2.6708808360328861E-2</v>
      </c>
      <c r="AC784" s="454">
        <f t="shared" si="284"/>
        <v>103.1629886304448</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108.870126387</v>
      </c>
      <c r="V785" s="475">
        <f t="shared" si="277"/>
        <v>89.189027983999992</v>
      </c>
      <c r="W785" s="460">
        <f t="shared" si="278"/>
        <v>132.34418862800001</v>
      </c>
      <c r="X785" s="476">
        <f t="shared" si="279"/>
        <v>137.360332632</v>
      </c>
      <c r="Y785" s="476">
        <f t="shared" si="280"/>
        <v>75.643814524000007</v>
      </c>
      <c r="Z785" s="478">
        <f t="shared" si="281"/>
        <v>6.7438778399999997</v>
      </c>
      <c r="AA785" s="465">
        <f t="shared" si="282"/>
        <v>550.15136799499999</v>
      </c>
      <c r="AB785" s="429">
        <f t="shared" si="283"/>
        <v>1.5026941847941875E-2</v>
      </c>
      <c r="AC785" s="454">
        <f t="shared" si="284"/>
        <v>98.648505387564285</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587.24637199799997</v>
      </c>
      <c r="V786" s="475">
        <f t="shared" si="277"/>
        <v>402.162704792</v>
      </c>
      <c r="W786" s="460">
        <f t="shared" si="278"/>
        <v>576.297789448</v>
      </c>
      <c r="X786" s="476">
        <f t="shared" si="279"/>
        <v>658.80125636399998</v>
      </c>
      <c r="Y786" s="476">
        <f t="shared" si="280"/>
        <v>333.67826790799995</v>
      </c>
      <c r="Z786" s="478">
        <f t="shared" si="281"/>
        <v>21.713765664</v>
      </c>
      <c r="AA786" s="465">
        <f t="shared" si="282"/>
        <v>2579.9001561740001</v>
      </c>
      <c r="AB786" s="429">
        <f t="shared" si="283"/>
        <v>7.0467896429324522E-2</v>
      </c>
      <c r="AC786" s="454">
        <f t="shared" si="284"/>
        <v>101.28131571616532</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384.39484585700001</v>
      </c>
      <c r="V787" s="475">
        <f t="shared" si="277"/>
        <v>292.46550176</v>
      </c>
      <c r="W787" s="460">
        <f t="shared" si="278"/>
        <v>395.38675691200001</v>
      </c>
      <c r="X787" s="476">
        <f t="shared" si="279"/>
        <v>529.43973250800002</v>
      </c>
      <c r="Y787" s="476">
        <f t="shared" si="280"/>
        <v>245.78898392000002</v>
      </c>
      <c r="Z787" s="478">
        <f t="shared" si="281"/>
        <v>8.8937729400000016</v>
      </c>
      <c r="AA787" s="465">
        <f t="shared" si="282"/>
        <v>1856.3695938969997</v>
      </c>
      <c r="AB787" s="429">
        <f t="shared" si="283"/>
        <v>5.070524142735789E-2</v>
      </c>
      <c r="AC787" s="454">
        <f t="shared" si="284"/>
        <v>99.484754294672143</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4199.001815613</v>
      </c>
      <c r="V788" s="475">
        <f t="shared" si="277"/>
        <v>2987.752490416</v>
      </c>
      <c r="W788" s="460">
        <f t="shared" si="278"/>
        <v>4184.2275863120003</v>
      </c>
      <c r="X788" s="476">
        <f t="shared" si="279"/>
        <v>5219.2647964320004</v>
      </c>
      <c r="Y788" s="476">
        <f t="shared" si="280"/>
        <v>2538.1986715859998</v>
      </c>
      <c r="Z788" s="478">
        <f t="shared" si="281"/>
        <v>144.919907604</v>
      </c>
      <c r="AA788" s="465">
        <f t="shared" si="282"/>
        <v>19273.365267962999</v>
      </c>
      <c r="AB788" s="429">
        <f t="shared" si="283"/>
        <v>0.52643646084409057</v>
      </c>
      <c r="AC788" s="454">
        <f t="shared" si="284"/>
        <v>100.10259811133801</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108.11305039699999</v>
      </c>
      <c r="V790" s="475">
        <f t="shared" si="277"/>
        <v>76.892770511999998</v>
      </c>
      <c r="W790" s="460">
        <f t="shared" si="278"/>
        <v>105.50384460399999</v>
      </c>
      <c r="X790" s="476">
        <f t="shared" si="279"/>
        <v>128.71350118800001</v>
      </c>
      <c r="Y790" s="476">
        <f t="shared" si="280"/>
        <v>65.972914123999999</v>
      </c>
      <c r="Z790" s="478">
        <f t="shared" si="281"/>
        <v>4.3126457279999997</v>
      </c>
      <c r="AA790" s="465">
        <f t="shared" si="282"/>
        <v>489.50872655299997</v>
      </c>
      <c r="AB790" s="429">
        <f t="shared" si="283"/>
        <v>1.337053690292535E-2</v>
      </c>
      <c r="AC790" s="454">
        <f t="shared" si="284"/>
        <v>99.717542418925802</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89.459416134000008</v>
      </c>
      <c r="V791" s="475">
        <f t="shared" si="277"/>
        <v>80.822726728000006</v>
      </c>
      <c r="W791" s="460">
        <f t="shared" si="278"/>
        <v>114.805276124</v>
      </c>
      <c r="X791" s="476">
        <f t="shared" si="279"/>
        <v>146.650501236</v>
      </c>
      <c r="Y791" s="476">
        <f t="shared" si="280"/>
        <v>71.853388112000005</v>
      </c>
      <c r="Z791" s="478">
        <f t="shared" si="281"/>
        <v>7.1100186120000002</v>
      </c>
      <c r="AA791" s="465">
        <f t="shared" si="282"/>
        <v>510.70132694599994</v>
      </c>
      <c r="AB791" s="429">
        <f t="shared" si="283"/>
        <v>1.3949395726584905E-2</v>
      </c>
      <c r="AC791" s="454">
        <f t="shared" si="284"/>
        <v>95.97839755627902</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129.058616863</v>
      </c>
      <c r="V792" s="475">
        <f t="shared" si="277"/>
        <v>99.042411056000006</v>
      </c>
      <c r="W792" s="460">
        <f t="shared" si="278"/>
        <v>147.204932216</v>
      </c>
      <c r="X792" s="476">
        <f t="shared" si="279"/>
        <v>161.29342004400002</v>
      </c>
      <c r="Y792" s="476">
        <f t="shared" si="280"/>
        <v>81.1930725</v>
      </c>
      <c r="Z792" s="478">
        <f t="shared" si="281"/>
        <v>3.8956331880000001</v>
      </c>
      <c r="AA792" s="465">
        <f t="shared" si="282"/>
        <v>621.68808586700004</v>
      </c>
      <c r="AB792" s="429">
        <f t="shared" si="283"/>
        <v>1.6980909722952121E-2</v>
      </c>
      <c r="AC792" s="454">
        <f t="shared" si="284"/>
        <v>100.61971818114617</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77.600121038000012</v>
      </c>
      <c r="V793" s="475">
        <f t="shared" si="277"/>
        <v>42.762024576000002</v>
      </c>
      <c r="W793" s="460">
        <f t="shared" si="278"/>
        <v>83.245158743999994</v>
      </c>
      <c r="X793" s="476">
        <f t="shared" si="279"/>
        <v>66.290129472000004</v>
      </c>
      <c r="Y793" s="476">
        <f t="shared" si="280"/>
        <v>40.310590648000002</v>
      </c>
      <c r="Z793" s="478">
        <f t="shared" si="281"/>
        <v>2.5028891639999999</v>
      </c>
      <c r="AA793" s="465">
        <f t="shared" si="282"/>
        <v>312.71091364200004</v>
      </c>
      <c r="AB793" s="429">
        <f t="shared" si="283"/>
        <v>8.5414469323973671E-3</v>
      </c>
      <c r="AC793" s="454">
        <f t="shared" si="284"/>
        <v>103.87622214684131</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83.114372418000002</v>
      </c>
      <c r="V794" s="475">
        <f t="shared" si="277"/>
        <v>66.118975407999997</v>
      </c>
      <c r="W794" s="460">
        <f t="shared" si="278"/>
        <v>89.706621016</v>
      </c>
      <c r="X794" s="476">
        <f t="shared" si="279"/>
        <v>117.00868438799999</v>
      </c>
      <c r="Y794" s="476">
        <f t="shared" si="280"/>
        <v>55.566607636000001</v>
      </c>
      <c r="Z794" s="478">
        <f t="shared" si="281"/>
        <v>3.172607304</v>
      </c>
      <c r="AA794" s="465">
        <f t="shared" si="282"/>
        <v>414.68786817</v>
      </c>
      <c r="AB794" s="429">
        <f t="shared" si="283"/>
        <v>1.1326865372975335E-2</v>
      </c>
      <c r="AC794" s="454">
        <f t="shared" si="284"/>
        <v>98.751284599503009</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178.957953592</v>
      </c>
      <c r="V795" s="475">
        <f t="shared" si="277"/>
        <v>121.02298881599999</v>
      </c>
      <c r="W795" s="460">
        <f t="shared" si="278"/>
        <v>160.645160508</v>
      </c>
      <c r="X795" s="476">
        <f t="shared" si="279"/>
        <v>196.86022589999999</v>
      </c>
      <c r="Y795" s="476">
        <f t="shared" si="280"/>
        <v>92.104338628000008</v>
      </c>
      <c r="Z795" s="478">
        <f t="shared" si="281"/>
        <v>4.3188468960000002</v>
      </c>
      <c r="AA795" s="465">
        <f t="shared" si="282"/>
        <v>753.90951433999999</v>
      </c>
      <c r="AB795" s="429">
        <f t="shared" si="283"/>
        <v>2.0592431628199175E-2</v>
      </c>
      <c r="AC795" s="454">
        <f t="shared" si="284"/>
        <v>103.05710928640268</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170.503005387</v>
      </c>
      <c r="V796" s="475">
        <f t="shared" si="277"/>
        <v>116.322908824</v>
      </c>
      <c r="W796" s="460">
        <f t="shared" si="278"/>
        <v>166.06411763600002</v>
      </c>
      <c r="X796" s="476">
        <f t="shared" si="279"/>
        <v>196.44077842800002</v>
      </c>
      <c r="Y796" s="476">
        <f t="shared" si="280"/>
        <v>80.704765989999999</v>
      </c>
      <c r="Z796" s="478">
        <f t="shared" si="281"/>
        <v>5.4501060360000002</v>
      </c>
      <c r="AA796" s="465">
        <f t="shared" si="282"/>
        <v>735.48568230100011</v>
      </c>
      <c r="AB796" s="429">
        <f t="shared" si="283"/>
        <v>2.0089199483789028E-2</v>
      </c>
      <c r="AC796" s="454">
        <f t="shared" si="284"/>
        <v>104.9608698619017</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72.124167291000006</v>
      </c>
      <c r="V797" s="475">
        <f t="shared" si="277"/>
        <v>36.719335751999999</v>
      </c>
      <c r="W797" s="460">
        <f t="shared" si="278"/>
        <v>69.802199052000006</v>
      </c>
      <c r="X797" s="476">
        <f t="shared" si="279"/>
        <v>83.212821491999989</v>
      </c>
      <c r="Y797" s="476">
        <f t="shared" si="280"/>
        <v>51.899501397999998</v>
      </c>
      <c r="Z797" s="478">
        <f t="shared" si="281"/>
        <v>1.8499976400000002</v>
      </c>
      <c r="AA797" s="465">
        <f t="shared" si="282"/>
        <v>315.60802262499999</v>
      </c>
      <c r="AB797" s="429">
        <f t="shared" si="283"/>
        <v>8.6205791326377321E-3</v>
      </c>
      <c r="AC797" s="454">
        <f t="shared" si="284"/>
        <v>95.227319774500231</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48.881926401000001</v>
      </c>
      <c r="V798" s="475">
        <f t="shared" si="277"/>
        <v>24.428582943999999</v>
      </c>
      <c r="W798" s="460">
        <f t="shared" si="278"/>
        <v>33.143369487999998</v>
      </c>
      <c r="X798" s="476">
        <f t="shared" si="279"/>
        <v>42.248877456000002</v>
      </c>
      <c r="Y798" s="476">
        <f t="shared" si="280"/>
        <v>19.491765981999997</v>
      </c>
      <c r="Z798" s="478">
        <f t="shared" si="281"/>
        <v>1.1721642720000001</v>
      </c>
      <c r="AA798" s="465">
        <f t="shared" si="282"/>
        <v>169.36668654300001</v>
      </c>
      <c r="AB798" s="429">
        <f t="shared" si="283"/>
        <v>4.6261147344513944E-3</v>
      </c>
      <c r="AC798" s="454">
        <f t="shared" si="284"/>
        <v>106.40901605139832</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36.225946174000001</v>
      </c>
      <c r="V799" s="475">
        <f t="shared" si="277"/>
        <v>26.637511999999997</v>
      </c>
      <c r="W799" s="460">
        <f t="shared" si="278"/>
        <v>35.437128971999996</v>
      </c>
      <c r="X799" s="476">
        <f t="shared" si="279"/>
        <v>35.470011816000003</v>
      </c>
      <c r="Y799" s="476">
        <f t="shared" si="280"/>
        <v>21.897739628</v>
      </c>
      <c r="Z799" s="478">
        <f t="shared" si="281"/>
        <v>1.250263992</v>
      </c>
      <c r="AA799" s="465">
        <f t="shared" si="282"/>
        <v>156.91860258200001</v>
      </c>
      <c r="AB799" s="429">
        <f t="shared" si="283"/>
        <v>4.286105339433504E-3</v>
      </c>
      <c r="AC799" s="454">
        <f t="shared" si="284"/>
        <v>100.51929498662805</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52.090122876000002</v>
      </c>
      <c r="V800" s="475">
        <f t="shared" si="277"/>
        <v>28.485347752000003</v>
      </c>
      <c r="W800" s="460">
        <f t="shared" si="278"/>
        <v>38.647366804000001</v>
      </c>
      <c r="X800" s="476">
        <f t="shared" si="279"/>
        <v>49.264992948000007</v>
      </c>
      <c r="Y800" s="476">
        <f t="shared" si="280"/>
        <v>23.939181334000001</v>
      </c>
      <c r="Z800" s="478">
        <f t="shared" si="281"/>
        <v>1.0386699720000001</v>
      </c>
      <c r="AA800" s="465">
        <f t="shared" si="282"/>
        <v>193.46568168600004</v>
      </c>
      <c r="AB800" s="429">
        <f t="shared" si="283"/>
        <v>5.2843593916036173E-3</v>
      </c>
      <c r="AC800" s="454">
        <f t="shared" si="284"/>
        <v>104.03952325975978</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329.36208288500001</v>
      </c>
      <c r="V801" s="475">
        <f t="shared" si="277"/>
        <v>344.79892336</v>
      </c>
      <c r="W801" s="460">
        <f t="shared" si="278"/>
        <v>345.98822511600002</v>
      </c>
      <c r="X801" s="476">
        <f t="shared" si="279"/>
        <v>361.41916647599999</v>
      </c>
      <c r="Y801" s="476">
        <f t="shared" si="280"/>
        <v>214.31407998600002</v>
      </c>
      <c r="Z801" s="478">
        <f t="shared" si="281"/>
        <v>14.874381888</v>
      </c>
      <c r="AA801" s="465">
        <f t="shared" si="282"/>
        <v>1610.7568597109998</v>
      </c>
      <c r="AB801" s="429">
        <f t="shared" si="283"/>
        <v>4.3996527265330085E-2</v>
      </c>
      <c r="AC801" s="454">
        <f t="shared" si="284"/>
        <v>100.64500060338237</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25.253798273000001</v>
      </c>
      <c r="V803" s="475">
        <f t="shared" si="277"/>
        <v>17.160557063999999</v>
      </c>
      <c r="W803" s="460">
        <f t="shared" si="278"/>
        <v>50.382756667999999</v>
      </c>
      <c r="X803" s="476">
        <f t="shared" si="279"/>
        <v>86.983600944000003</v>
      </c>
      <c r="Y803" s="476">
        <f t="shared" si="280"/>
        <v>47.074086582</v>
      </c>
      <c r="Z803" s="478">
        <f t="shared" si="281"/>
        <v>1.757376732</v>
      </c>
      <c r="AA803" s="465">
        <f t="shared" si="282"/>
        <v>228.61217626300004</v>
      </c>
      <c r="AB803" s="429">
        <f t="shared" si="283"/>
        <v>6.2443576046270254E-3</v>
      </c>
      <c r="AC803" s="454">
        <f t="shared" si="284"/>
        <v>83.13401315973698</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63.292616365000001</v>
      </c>
      <c r="V804" s="475">
        <f t="shared" si="277"/>
        <v>45.524462839999998</v>
      </c>
      <c r="W804" s="460">
        <f t="shared" si="278"/>
        <v>61.765109180000003</v>
      </c>
      <c r="X804" s="476">
        <f t="shared" si="279"/>
        <v>83.985522444000011</v>
      </c>
      <c r="Y804" s="476">
        <f t="shared" si="280"/>
        <v>37.242102799999998</v>
      </c>
      <c r="Z804" s="478">
        <f t="shared" si="281"/>
        <v>1.8393473520000001</v>
      </c>
      <c r="AA804" s="465">
        <f t="shared" si="282"/>
        <v>293.64916098100002</v>
      </c>
      <c r="AB804" s="429">
        <f t="shared" si="283"/>
        <v>8.0207904996039449E-3</v>
      </c>
      <c r="AC804" s="454">
        <f t="shared" si="284"/>
        <v>100.54329628468037</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35.393554438000002</v>
      </c>
      <c r="V805" s="475">
        <f t="shared" si="277"/>
        <v>15.668292696000002</v>
      </c>
      <c r="W805" s="460">
        <f t="shared" si="278"/>
        <v>24.876272323999999</v>
      </c>
      <c r="X805" s="476">
        <f t="shared" si="279"/>
        <v>53.930445779999999</v>
      </c>
      <c r="Y805" s="476">
        <f t="shared" si="280"/>
        <v>21.394578236000001</v>
      </c>
      <c r="Z805" s="478">
        <f t="shared" si="281"/>
        <v>1.2215357039999999</v>
      </c>
      <c r="AA805" s="465">
        <f t="shared" si="282"/>
        <v>152.48467917799999</v>
      </c>
      <c r="AB805" s="429">
        <f t="shared" si="283"/>
        <v>4.1649962901313814E-3</v>
      </c>
      <c r="AC805" s="454">
        <f t="shared" si="284"/>
        <v>96.126560748861991</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63.532382419000001</v>
      </c>
      <c r="V806" s="475">
        <f t="shared" si="277"/>
        <v>56.677199703999996</v>
      </c>
      <c r="W806" s="460">
        <f t="shared" si="278"/>
        <v>105.52422865200001</v>
      </c>
      <c r="X806" s="476">
        <f t="shared" si="279"/>
        <v>172.83828295199999</v>
      </c>
      <c r="Y806" s="476">
        <f t="shared" si="280"/>
        <v>72.094464525999996</v>
      </c>
      <c r="Z806" s="478">
        <f t="shared" si="281"/>
        <v>3.8134947599999998</v>
      </c>
      <c r="AA806" s="465">
        <f t="shared" si="282"/>
        <v>474.48005301299997</v>
      </c>
      <c r="AB806" s="429">
        <f t="shared" si="283"/>
        <v>1.2960040780448498E-2</v>
      </c>
      <c r="AC806" s="454">
        <f t="shared" si="284"/>
        <v>91.512058513985934</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166.533350566</v>
      </c>
      <c r="V807" s="475">
        <f t="shared" si="277"/>
        <v>91.659224383999998</v>
      </c>
      <c r="W807" s="460">
        <f t="shared" si="278"/>
        <v>203.27746042000001</v>
      </c>
      <c r="X807" s="476">
        <f t="shared" si="279"/>
        <v>350.14172570400001</v>
      </c>
      <c r="Y807" s="476">
        <f t="shared" si="280"/>
        <v>184.90206621600001</v>
      </c>
      <c r="Z807" s="478">
        <f t="shared" si="281"/>
        <v>5.9258135640000003</v>
      </c>
      <c r="AA807" s="465">
        <f t="shared" si="282"/>
        <v>1002.439640854</v>
      </c>
      <c r="AB807" s="429">
        <f t="shared" si="283"/>
        <v>2.7380832013711727E-2</v>
      </c>
      <c r="AC807" s="454">
        <f t="shared" si="284"/>
        <v>88.10481627284274</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126.83400340599999</v>
      </c>
      <c r="V808" s="475">
        <f t="shared" si="277"/>
        <v>52.459465176000002</v>
      </c>
      <c r="W808" s="460">
        <f t="shared" si="278"/>
        <v>130.72209601200001</v>
      </c>
      <c r="X808" s="476">
        <f t="shared" si="279"/>
        <v>229.37811897600002</v>
      </c>
      <c r="Y808" s="476">
        <f t="shared" si="280"/>
        <v>97.043797171999998</v>
      </c>
      <c r="Z808" s="478">
        <f t="shared" si="281"/>
        <v>9.266578560000001</v>
      </c>
      <c r="AA808" s="465">
        <f t="shared" si="282"/>
        <v>645.70405930200002</v>
      </c>
      <c r="AB808" s="429">
        <f t="shared" si="283"/>
        <v>1.763688670896725E-2</v>
      </c>
      <c r="AC808" s="454">
        <f t="shared" si="284"/>
        <v>92.958672461284081</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60.320035501</v>
      </c>
      <c r="V809" s="475">
        <f t="shared" si="277"/>
        <v>68.026361615999988</v>
      </c>
      <c r="W809" s="460">
        <f t="shared" si="278"/>
        <v>42.154562444</v>
      </c>
      <c r="X809" s="476">
        <f t="shared" si="279"/>
        <v>186.97194374399999</v>
      </c>
      <c r="Y809" s="476">
        <f t="shared" si="280"/>
        <v>77.030780970000009</v>
      </c>
      <c r="Z809" s="478">
        <f t="shared" si="281"/>
        <v>3.5577641999999998</v>
      </c>
      <c r="AA809" s="465">
        <f t="shared" si="282"/>
        <v>438.06144847499996</v>
      </c>
      <c r="AB809" s="429">
        <f t="shared" si="283"/>
        <v>1.1965295907650705E-2</v>
      </c>
      <c r="AC809" s="454">
        <f t="shared" si="284"/>
        <v>85.955546059626258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151.14761838000001</v>
      </c>
      <c r="V810" s="475">
        <f t="shared" si="277"/>
        <v>97.482813776</v>
      </c>
      <c r="W810" s="460">
        <f t="shared" si="278"/>
        <v>126.509606068</v>
      </c>
      <c r="X810" s="476">
        <f t="shared" si="279"/>
        <v>254.19343481999999</v>
      </c>
      <c r="Y810" s="476">
        <f t="shared" si="280"/>
        <v>139.64544761799999</v>
      </c>
      <c r="Z810" s="478">
        <f t="shared" si="281"/>
        <v>6.2061950640000001</v>
      </c>
      <c r="AA810" s="465">
        <f t="shared" si="282"/>
        <v>775.18511572600005</v>
      </c>
      <c r="AB810" s="429">
        <f t="shared" si="283"/>
        <v>2.1173557557182268E-2</v>
      </c>
      <c r="AC810" s="454">
        <f t="shared" si="284"/>
        <v>89.567374628221714</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5441.4278110830001</v>
      </c>
      <c r="V811" s="475">
        <f t="shared" si="277"/>
        <v>3787.0415465839997</v>
      </c>
      <c r="W811" s="460">
        <f t="shared" si="278"/>
        <v>5289.7209682160001</v>
      </c>
      <c r="X811" s="476">
        <f t="shared" si="279"/>
        <v>6766.2349628399998</v>
      </c>
      <c r="Y811" s="476">
        <f t="shared" si="280"/>
        <v>2947.1559272039999</v>
      </c>
      <c r="Z811" s="478">
        <f t="shared" si="281"/>
        <v>124.340650704</v>
      </c>
      <c r="AA811" s="465">
        <f t="shared" si="282"/>
        <v>24355.921866631001</v>
      </c>
      <c r="AB811" s="429">
        <f t="shared" si="283"/>
        <v>0.66526240383029689</v>
      </c>
      <c r="AC811" s="454">
        <f t="shared" si="284"/>
        <v>102.35751302076316</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310.780573565</v>
      </c>
      <c r="V812" s="475">
        <f t="shared" si="277"/>
        <v>339.00572753599999</v>
      </c>
      <c r="W812" s="460">
        <f t="shared" si="278"/>
        <v>372.627561512</v>
      </c>
      <c r="X812" s="476">
        <f t="shared" si="279"/>
        <v>459.37726174799997</v>
      </c>
      <c r="Y812" s="476">
        <f t="shared" si="280"/>
        <v>200.09951445999999</v>
      </c>
      <c r="Z812" s="478">
        <f t="shared" si="281"/>
        <v>39.395635559999995</v>
      </c>
      <c r="AA812" s="465">
        <f t="shared" si="282"/>
        <v>1721.2862743809999</v>
      </c>
      <c r="AB812" s="429">
        <f t="shared" si="283"/>
        <v>4.7015549271557724E-2</v>
      </c>
      <c r="AC812" s="454">
        <f t="shared" si="284"/>
        <v>99.860239869264205</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124.302273161</v>
      </c>
      <c r="V813" s="475">
        <f t="shared" si="277"/>
        <v>154.627714352</v>
      </c>
      <c r="W813" s="460">
        <f t="shared" si="278"/>
        <v>196.431417028</v>
      </c>
      <c r="X813" s="476">
        <f t="shared" si="279"/>
        <v>285.733946844</v>
      </c>
      <c r="Y813" s="476">
        <f t="shared" si="280"/>
        <v>211.60106032799999</v>
      </c>
      <c r="Z813" s="478">
        <f t="shared" si="281"/>
        <v>10.862471556000001</v>
      </c>
      <c r="AA813" s="465">
        <f t="shared" si="282"/>
        <v>983.55888326899992</v>
      </c>
      <c r="AB813" s="429">
        <f t="shared" si="283"/>
        <v>2.6865119315752094E-2</v>
      </c>
      <c r="AC813" s="454">
        <f t="shared" si="284"/>
        <v>83.905233973243568</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2120.4893501880001</v>
      </c>
      <c r="V814" s="475">
        <f t="shared" si="277"/>
        <v>1471.325011528</v>
      </c>
      <c r="W814" s="460">
        <f t="shared" si="278"/>
        <v>1945.2200454400001</v>
      </c>
      <c r="X814" s="476">
        <f t="shared" si="279"/>
        <v>2436.6538285679999</v>
      </c>
      <c r="Y814" s="476">
        <f t="shared" si="280"/>
        <v>1475.1434980079998</v>
      </c>
      <c r="Z814" s="478">
        <f t="shared" si="281"/>
        <v>101.40124218000001</v>
      </c>
      <c r="AA814" s="465">
        <f t="shared" si="282"/>
        <v>9550.2329759120003</v>
      </c>
      <c r="AB814" s="429">
        <f t="shared" si="283"/>
        <v>0.26085692758766493</v>
      </c>
      <c r="AC814" s="454">
        <f t="shared" si="284"/>
        <v>96.271286758205079</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315.58852190800002</v>
      </c>
      <c r="V815" s="475">
        <f t="shared" si="277"/>
        <v>168.846152176</v>
      </c>
      <c r="W815" s="460">
        <f t="shared" si="278"/>
        <v>211.66031431599998</v>
      </c>
      <c r="X815" s="476">
        <f t="shared" si="279"/>
        <v>271.31417162400004</v>
      </c>
      <c r="Y815" s="476">
        <f t="shared" si="280"/>
        <v>75.182902292000009</v>
      </c>
      <c r="Z815" s="478">
        <f t="shared" si="281"/>
        <v>25.290979583999999</v>
      </c>
      <c r="AA815" s="465">
        <f t="shared" si="282"/>
        <v>1067.8830419000001</v>
      </c>
      <c r="AB815" s="429">
        <f t="shared" si="283"/>
        <v>2.9168365843598922E-2</v>
      </c>
      <c r="AC815" s="454">
        <f t="shared" si="284"/>
        <v>113.76811881978659</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1467.6952318159999</v>
      </c>
      <c r="V816" s="475">
        <f t="shared" si="277"/>
        <v>893.02206636799997</v>
      </c>
      <c r="W816" s="460">
        <f t="shared" si="278"/>
        <v>1186.6826704960001</v>
      </c>
      <c r="X816" s="476">
        <f t="shared" si="279"/>
        <v>1521.1346334240002</v>
      </c>
      <c r="Y816" s="476">
        <f t="shared" si="280"/>
        <v>672.96527132800009</v>
      </c>
      <c r="Z816" s="478">
        <f t="shared" si="281"/>
        <v>41.144481684000006</v>
      </c>
      <c r="AA816" s="465">
        <f t="shared" si="282"/>
        <v>5782.644355116001</v>
      </c>
      <c r="AB816" s="429">
        <f t="shared" si="283"/>
        <v>0.15794827661402314</v>
      </c>
      <c r="AC816" s="454">
        <f t="shared" si="284"/>
        <v>104.45346302957155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1047.8112193889999</v>
      </c>
      <c r="V817" s="475">
        <f t="shared" si="277"/>
        <v>771.41046388799998</v>
      </c>
      <c r="W817" s="460">
        <f t="shared" si="278"/>
        <v>1448.235892204</v>
      </c>
      <c r="X817" s="476">
        <f t="shared" si="279"/>
        <v>1852.38370446</v>
      </c>
      <c r="Y817" s="476">
        <f t="shared" si="280"/>
        <v>857.99802956799999</v>
      </c>
      <c r="Z817" s="478">
        <f t="shared" si="281"/>
        <v>36.056022311999996</v>
      </c>
      <c r="AA817" s="465">
        <f t="shared" si="282"/>
        <v>6013.8953318209997</v>
      </c>
      <c r="AB817" s="429">
        <f t="shared" si="283"/>
        <v>0.16426471092898309</v>
      </c>
      <c r="AC817" s="454">
        <f t="shared" si="284"/>
        <v>96.040341073886921</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3596.845540926</v>
      </c>
      <c r="V818" s="475">
        <f t="shared" si="277"/>
        <v>2647.7487448639999</v>
      </c>
      <c r="W818" s="460">
        <f t="shared" si="278"/>
        <v>3405.662096004</v>
      </c>
      <c r="X818" s="476">
        <f t="shared" si="279"/>
        <v>4333.7323849320001</v>
      </c>
      <c r="Y818" s="476">
        <f t="shared" si="280"/>
        <v>2415.3416286239999</v>
      </c>
      <c r="Z818" s="478">
        <f t="shared" si="281"/>
        <v>136.442314788</v>
      </c>
      <c r="AA818" s="465">
        <f t="shared" si="282"/>
        <v>16535.772710138001</v>
      </c>
      <c r="AB818" s="429">
        <f t="shared" si="283"/>
        <v>0.4516613233765262</v>
      </c>
      <c r="AC818" s="454">
        <f t="shared" si="284"/>
        <v>97.649645932207491</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1569.0594779640001</v>
      </c>
      <c r="V819" s="475">
        <f t="shared" si="277"/>
        <v>1270.972572704</v>
      </c>
      <c r="W819" s="460">
        <f t="shared" si="278"/>
        <v>1551.759019176</v>
      </c>
      <c r="X819" s="476">
        <f t="shared" si="279"/>
        <v>1969.4350956119999</v>
      </c>
      <c r="Y819" s="476">
        <f t="shared" si="280"/>
        <v>812.51216335399988</v>
      </c>
      <c r="Z819" s="478">
        <f t="shared" si="281"/>
        <v>37.066201632000002</v>
      </c>
      <c r="AA819" s="465">
        <f t="shared" si="282"/>
        <v>7210.8045304420002</v>
      </c>
      <c r="AB819" s="429">
        <f t="shared" si="283"/>
        <v>0.19695732240151867</v>
      </c>
      <c r="AC819" s="454">
        <f t="shared" si="284"/>
        <v>103.89256929753745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148.915919581</v>
      </c>
      <c r="V820" s="475">
        <f t="shared" si="277"/>
        <v>116.84506388</v>
      </c>
      <c r="W820" s="460">
        <f t="shared" si="278"/>
        <v>153.707841532</v>
      </c>
      <c r="X820" s="476">
        <f t="shared" si="279"/>
        <v>178.82770515600001</v>
      </c>
      <c r="Y820" s="476">
        <f t="shared" si="280"/>
        <v>49.696594423999997</v>
      </c>
      <c r="Z820" s="478">
        <f t="shared" si="281"/>
        <v>27.5874627</v>
      </c>
      <c r="AA820" s="465">
        <f t="shared" si="282"/>
        <v>675.58058727299988</v>
      </c>
      <c r="AB820" s="429">
        <f t="shared" si="283"/>
        <v>1.845294002548414E-2</v>
      </c>
      <c r="AC820" s="454">
        <f t="shared" si="284"/>
        <v>107.27856069422674</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684.25425239599997</v>
      </c>
      <c r="V821" s="475">
        <f t="shared" si="277"/>
        <v>448.89853307999999</v>
      </c>
      <c r="W821" s="460">
        <f t="shared" si="278"/>
        <v>513.07788199999993</v>
      </c>
      <c r="X821" s="476">
        <f t="shared" si="279"/>
        <v>680.95413922800003</v>
      </c>
      <c r="Y821" s="476">
        <f t="shared" si="280"/>
        <v>319.82690497200002</v>
      </c>
      <c r="Z821" s="478">
        <f t="shared" si="281"/>
        <v>11.264089368</v>
      </c>
      <c r="AA821" s="465">
        <f t="shared" si="282"/>
        <v>2658.2758010440002</v>
      </c>
      <c r="AB821" s="429">
        <f t="shared" si="283"/>
        <v>7.2608664091229416E-2</v>
      </c>
      <c r="AC821" s="454">
        <f t="shared" si="284"/>
        <v>104.34090928595803</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594.27020907099995</v>
      </c>
      <c r="V822" s="475">
        <f t="shared" si="277"/>
        <v>316.74937013599998</v>
      </c>
      <c r="W822" s="460">
        <f t="shared" si="278"/>
        <v>688.26072390800005</v>
      </c>
      <c r="X822" s="476">
        <f t="shared" si="279"/>
        <v>867.49085797199996</v>
      </c>
      <c r="Y822" s="476">
        <f t="shared" si="280"/>
        <v>405.03035088399997</v>
      </c>
      <c r="Z822" s="478">
        <f t="shared" si="281"/>
        <v>23.899470384000001</v>
      </c>
      <c r="AA822" s="465">
        <f t="shared" si="282"/>
        <v>2895.7009823549997</v>
      </c>
      <c r="AB822" s="429">
        <f t="shared" si="283"/>
        <v>7.9093741835923617E-2</v>
      </c>
      <c r="AC822" s="454">
        <f t="shared" si="284"/>
        <v>97.427153454292551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1971.913119176</v>
      </c>
      <c r="V823" s="475">
        <f t="shared" si="277"/>
        <v>1335.3278238560001</v>
      </c>
      <c r="W823" s="460">
        <f t="shared" si="278"/>
        <v>1768.4474194759998</v>
      </c>
      <c r="X823" s="476">
        <f t="shared" si="279"/>
        <v>2041.5701525880002</v>
      </c>
      <c r="Y823" s="476">
        <f t="shared" si="280"/>
        <v>1113.1262193099999</v>
      </c>
      <c r="Z823" s="478">
        <f t="shared" si="281"/>
        <v>95.238096492000011</v>
      </c>
      <c r="AA823" s="465">
        <f t="shared" si="282"/>
        <v>8325.6228308979989</v>
      </c>
      <c r="AB823" s="429">
        <f t="shared" si="283"/>
        <v>0.22740768705847966</v>
      </c>
      <c r="AC823" s="454">
        <f t="shared" si="284"/>
        <v>100.64363150101259</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4597.6464997760004</v>
      </c>
      <c r="V824" s="475">
        <f t="shared" si="277"/>
        <v>3534.1792090480003</v>
      </c>
      <c r="W824" s="460">
        <f t="shared" si="278"/>
        <v>4680.5061408880001</v>
      </c>
      <c r="X824" s="476">
        <f t="shared" si="279"/>
        <v>6179.1571450560004</v>
      </c>
      <c r="Y824" s="476">
        <f t="shared" si="280"/>
        <v>2946.3199304099999</v>
      </c>
      <c r="Z824" s="478">
        <f t="shared" si="281"/>
        <v>118.01088077999999</v>
      </c>
      <c r="AA824" s="465">
        <f t="shared" si="282"/>
        <v>22055.819805958003</v>
      </c>
      <c r="AB824" s="429">
        <f t="shared" si="283"/>
        <v>0.60243696719450446</v>
      </c>
      <c r="AC824" s="454">
        <f t="shared" si="284"/>
        <v>99.399688810822084</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4410.4975789489999</v>
      </c>
      <c r="V825" s="475">
        <f t="shared" si="277"/>
        <v>2815.9487001040002</v>
      </c>
      <c r="W825" s="460">
        <f t="shared" si="278"/>
        <v>4138.2802720640002</v>
      </c>
      <c r="X825" s="476">
        <f t="shared" si="279"/>
        <v>5162.2375979400003</v>
      </c>
      <c r="Y825" s="476">
        <f t="shared" si="280"/>
        <v>2490.2496310040001</v>
      </c>
      <c r="Z825" s="478">
        <f t="shared" si="281"/>
        <v>126.05201713199999</v>
      </c>
      <c r="AA825" s="465">
        <f t="shared" si="282"/>
        <v>19143.265797192998</v>
      </c>
      <c r="AB825" s="429">
        <f t="shared" si="283"/>
        <v>0.52288289850572223</v>
      </c>
      <c r="AC825" s="454">
        <f t="shared" si="284"/>
        <v>100.96072272516238</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2529.4011427410001</v>
      </c>
      <c r="V826" s="475">
        <f t="shared" si="277"/>
        <v>2155.3661789120001</v>
      </c>
      <c r="W826" s="460">
        <f t="shared" si="278"/>
        <v>2950.0665738279999</v>
      </c>
      <c r="X826" s="476">
        <f t="shared" si="279"/>
        <v>3718.573074204</v>
      </c>
      <c r="Y826" s="476">
        <f t="shared" si="280"/>
        <v>1824.595141754</v>
      </c>
      <c r="Z826" s="478">
        <f t="shared" si="281"/>
        <v>85.136974248000001</v>
      </c>
      <c r="AA826" s="465">
        <f t="shared" si="282"/>
        <v>13263.139085687</v>
      </c>
      <c r="AB826" s="429">
        <f t="shared" si="283"/>
        <v>0.36227196978195081</v>
      </c>
      <c r="AC826" s="454">
        <f t="shared" si="284"/>
        <v>98.062427744856052</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750.30156336300001</v>
      </c>
      <c r="V827" s="475">
        <f t="shared" si="277"/>
        <v>616.25091961600003</v>
      </c>
      <c r="W827" s="460">
        <f t="shared" si="278"/>
        <v>523.482541588</v>
      </c>
      <c r="X827" s="476">
        <f t="shared" si="279"/>
        <v>785.5708785600001</v>
      </c>
      <c r="Y827" s="476">
        <f t="shared" si="280"/>
        <v>381.415231242</v>
      </c>
      <c r="Z827" s="478">
        <f t="shared" si="281"/>
        <v>19.182145728000002</v>
      </c>
      <c r="AA827" s="465">
        <f t="shared" si="282"/>
        <v>3076.2032800970001</v>
      </c>
      <c r="AB827" s="429">
        <f t="shared" si="283"/>
        <v>8.4024016828193715E-2</v>
      </c>
      <c r="AC827" s="454">
        <f t="shared" si="284"/>
        <v>102.73726390377374</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306.79971494699998</v>
      </c>
      <c r="V828" s="475">
        <f t="shared" si="277"/>
        <v>164.434201368</v>
      </c>
      <c r="W828" s="460">
        <f t="shared" si="278"/>
        <v>192.17060471599999</v>
      </c>
      <c r="X828" s="476">
        <f t="shared" si="279"/>
        <v>281.61844929599999</v>
      </c>
      <c r="Y828" s="476">
        <f t="shared" si="280"/>
        <v>137.73999599999999</v>
      </c>
      <c r="Z828" s="478">
        <f t="shared" si="281"/>
        <v>45.628862891999994</v>
      </c>
      <c r="AA828" s="465">
        <f t="shared" si="282"/>
        <v>1128.3918292189999</v>
      </c>
      <c r="AB828" s="429">
        <f t="shared" si="283"/>
        <v>3.0821114670973201E-2</v>
      </c>
      <c r="AC828" s="454">
        <f t="shared" si="284"/>
        <v>99.817468533923545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961.36881545100005</v>
      </c>
      <c r="V829" s="475">
        <f t="shared" si="277"/>
        <v>729.86598815999992</v>
      </c>
      <c r="W829" s="460">
        <f t="shared" si="278"/>
        <v>1080.8862929520001</v>
      </c>
      <c r="X829" s="476">
        <f t="shared" si="279"/>
        <v>1032.0858302039999</v>
      </c>
      <c r="Y829" s="476">
        <f t="shared" si="280"/>
        <v>581.68002982999997</v>
      </c>
      <c r="Z829" s="478">
        <f t="shared" si="281"/>
        <v>27.735398148000002</v>
      </c>
      <c r="AA829" s="465">
        <f t="shared" si="282"/>
        <v>4413.6223547449999</v>
      </c>
      <c r="AB829" s="429">
        <f t="shared" si="283"/>
        <v>0.12055454248026549</v>
      </c>
      <c r="AC829" s="454">
        <f t="shared" si="284"/>
        <v>101.61966502697641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1429.950583369</v>
      </c>
      <c r="V830" s="475">
        <f t="shared" si="277"/>
        <v>915.32788521599991</v>
      </c>
      <c r="W830" s="460">
        <f t="shared" si="278"/>
        <v>1418.4388779160001</v>
      </c>
      <c r="X830" s="476">
        <f t="shared" si="279"/>
        <v>1798.7692668479999</v>
      </c>
      <c r="Y830" s="476">
        <f t="shared" si="280"/>
        <v>865.19729610000002</v>
      </c>
      <c r="Z830" s="478">
        <f t="shared" si="281"/>
        <v>37.363579212000005</v>
      </c>
      <c r="AA830" s="465">
        <f t="shared" si="282"/>
        <v>6465.047488661</v>
      </c>
      <c r="AB830" s="429">
        <f t="shared" si="283"/>
        <v>0.17658756900005462</v>
      </c>
      <c r="AC830" s="454">
        <f t="shared" si="284"/>
        <v>99.827869508877853</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1213.325808134</v>
      </c>
      <c r="V831" s="475">
        <f t="shared" si="277"/>
        <v>878.2687270560001</v>
      </c>
      <c r="W831" s="460">
        <f t="shared" si="278"/>
        <v>1059.2004363000001</v>
      </c>
      <c r="X831" s="476">
        <f t="shared" si="279"/>
        <v>1526.27175078</v>
      </c>
      <c r="Y831" s="476">
        <f t="shared" si="280"/>
        <v>762.88628551599993</v>
      </c>
      <c r="Z831" s="478">
        <f t="shared" si="281"/>
        <v>43.108824744000003</v>
      </c>
      <c r="AA831" s="465">
        <f t="shared" si="282"/>
        <v>5483.0618325300002</v>
      </c>
      <c r="AB831" s="429">
        <f t="shared" si="283"/>
        <v>0.14976542111742372</v>
      </c>
      <c r="AC831" s="454">
        <f t="shared" si="284"/>
        <v>98.443802491930811</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2128.207166921</v>
      </c>
      <c r="V832" s="475">
        <f t="shared" si="277"/>
        <v>1619.131411824</v>
      </c>
      <c r="W832" s="460">
        <f t="shared" si="278"/>
        <v>2077.2847494160001</v>
      </c>
      <c r="X832" s="476">
        <f t="shared" si="279"/>
        <v>2813.7567233520003</v>
      </c>
      <c r="Y832" s="476">
        <f t="shared" si="280"/>
        <v>1407.8783203319999</v>
      </c>
      <c r="Z832" s="478">
        <f t="shared" si="281"/>
        <v>79.473229859999989</v>
      </c>
      <c r="AA832" s="465">
        <f t="shared" si="282"/>
        <v>10125.731601705</v>
      </c>
      <c r="AB832" s="429">
        <f t="shared" si="283"/>
        <v>0.27657620938256261</v>
      </c>
      <c r="AC832" s="454">
        <f t="shared" si="284"/>
        <v>98.206044988701663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978.22707523200006</v>
      </c>
      <c r="V833" s="475">
        <f t="shared" si="277"/>
        <v>1098.6740988880001</v>
      </c>
      <c r="W833" s="460">
        <f t="shared" si="278"/>
        <v>1311.5249753759999</v>
      </c>
      <c r="X833" s="476">
        <f t="shared" si="279"/>
        <v>1742.5818387240001</v>
      </c>
      <c r="Y833" s="476">
        <f t="shared" si="280"/>
        <v>815.38723319399992</v>
      </c>
      <c r="Z833" s="478">
        <f t="shared" si="281"/>
        <v>47.880483863999999</v>
      </c>
      <c r="AA833" s="465">
        <f t="shared" si="282"/>
        <v>5994.2757052780007</v>
      </c>
      <c r="AB833" s="429">
        <f t="shared" si="283"/>
        <v>0.16372881662008687</v>
      </c>
      <c r="AC833" s="454">
        <f t="shared" si="284"/>
        <v>96.94890518904667</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1285.9205508929999</v>
      </c>
      <c r="V834" s="475">
        <f t="shared" si="277"/>
        <v>510.73188885599996</v>
      </c>
      <c r="W834" s="460">
        <f t="shared" si="278"/>
        <v>856.66466023600003</v>
      </c>
      <c r="X834" s="476">
        <f t="shared" si="279"/>
        <v>1034.53460004</v>
      </c>
      <c r="Y834" s="476">
        <f t="shared" si="280"/>
        <v>400.97083019399997</v>
      </c>
      <c r="Z834" s="478">
        <f t="shared" si="281"/>
        <v>40.438484447999997</v>
      </c>
      <c r="AA834" s="465">
        <f t="shared" si="282"/>
        <v>4129.2610146669995</v>
      </c>
      <c r="AB834" s="429">
        <f t="shared" si="283"/>
        <v>0.11278744133367019</v>
      </c>
      <c r="AC834" s="454">
        <f t="shared" si="284"/>
        <v>110.75845581827257</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4296.9162759159999</v>
      </c>
      <c r="V835" s="475">
        <f t="shared" si="277"/>
        <v>3081.4221480880001</v>
      </c>
      <c r="W835" s="460">
        <f t="shared" si="278"/>
        <v>3903.6805913999997</v>
      </c>
      <c r="X835" s="476">
        <f t="shared" si="279"/>
        <v>4904.9603726519999</v>
      </c>
      <c r="Y835" s="476">
        <f t="shared" si="280"/>
        <v>2324.9333762400001</v>
      </c>
      <c r="Z835" s="478">
        <f t="shared" si="281"/>
        <v>107.964452076</v>
      </c>
      <c r="AA835" s="465">
        <f t="shared" si="282"/>
        <v>18619.877216372002</v>
      </c>
      <c r="AB835" s="429">
        <f t="shared" si="283"/>
        <v>0.50858696065040565</v>
      </c>
      <c r="AC835" s="454">
        <f t="shared" si="284"/>
        <v>102.204407048551</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1093.198528763</v>
      </c>
      <c r="V836" s="475">
        <f t="shared" si="277"/>
        <v>1058.577637392</v>
      </c>
      <c r="W836" s="460">
        <f t="shared" si="278"/>
        <v>1782.930433856</v>
      </c>
      <c r="X836" s="476">
        <f t="shared" si="279"/>
        <v>2824.1306768160002</v>
      </c>
      <c r="Y836" s="476">
        <f t="shared" si="280"/>
        <v>1660.9361755500001</v>
      </c>
      <c r="Z836" s="478">
        <f t="shared" si="281"/>
        <v>75.167780004000008</v>
      </c>
      <c r="AA836" s="465">
        <f t="shared" si="282"/>
        <v>8494.9412323809993</v>
      </c>
      <c r="AB836" s="429">
        <f t="shared" si="283"/>
        <v>0.23203248292537759</v>
      </c>
      <c r="AC836" s="454">
        <f t="shared" si="284"/>
        <v>85.819430874655538</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2606.8851953210001</v>
      </c>
      <c r="V837" s="475">
        <f t="shared" si="277"/>
        <v>1612.0002087680002</v>
      </c>
      <c r="W837" s="460">
        <f t="shared" si="278"/>
        <v>2117.3889825480001</v>
      </c>
      <c r="X837" s="476">
        <f t="shared" si="279"/>
        <v>2218.9089604799997</v>
      </c>
      <c r="Y837" s="476">
        <f t="shared" si="280"/>
        <v>848.13044820999994</v>
      </c>
      <c r="Z837" s="478">
        <f t="shared" si="281"/>
        <v>92.867767920000006</v>
      </c>
      <c r="AA837" s="465">
        <f t="shared" si="282"/>
        <v>9496.1815632469988</v>
      </c>
      <c r="AB837" s="429">
        <f t="shared" si="283"/>
        <v>0.25938055675198707</v>
      </c>
      <c r="AC837" s="454">
        <f t="shared" si="284"/>
        <v>111.79731151379173</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1992.9009018050001</v>
      </c>
      <c r="V839" s="475">
        <f t="shared" si="277"/>
        <v>1300.321732808</v>
      </c>
      <c r="W839" s="460">
        <f t="shared" si="278"/>
        <v>1692.2276478480001</v>
      </c>
      <c r="X839" s="476">
        <f t="shared" si="279"/>
        <v>1897.5732604560001</v>
      </c>
      <c r="Y839" s="476">
        <f t="shared" si="280"/>
        <v>846.14729487599993</v>
      </c>
      <c r="Z839" s="478">
        <f t="shared" si="281"/>
        <v>40.010837076000001</v>
      </c>
      <c r="AA839" s="465">
        <f t="shared" si="282"/>
        <v>7769.1816748689998</v>
      </c>
      <c r="AB839" s="429">
        <f t="shared" si="283"/>
        <v>0.21220894471249077</v>
      </c>
      <c r="AC839" s="454">
        <f t="shared" si="284"/>
        <v>107.09937035922461</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2001.5430917680001</v>
      </c>
      <c r="V840" s="475">
        <f t="shared" si="277"/>
        <v>1300.1055323840001</v>
      </c>
      <c r="W840" s="460">
        <f t="shared" si="278"/>
        <v>1474.297701384</v>
      </c>
      <c r="X840" s="476">
        <f t="shared" si="279"/>
        <v>1633.3555941119998</v>
      </c>
      <c r="Y840" s="476">
        <f t="shared" si="280"/>
        <v>749.34143201799998</v>
      </c>
      <c r="Z840" s="478">
        <f t="shared" si="281"/>
        <v>50.545035612</v>
      </c>
      <c r="AA840" s="465">
        <f t="shared" si="282"/>
        <v>7209.1883872779999</v>
      </c>
      <c r="AB840" s="429">
        <f t="shared" si="283"/>
        <v>0.19691317875168665</v>
      </c>
      <c r="AC840" s="454">
        <f t="shared" si="284"/>
        <v>109.22667929397653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1939.844373467</v>
      </c>
      <c r="V841" s="475">
        <f t="shared" ref="V841:V904" si="298">IFERROR(V$5*I841,"")</f>
        <v>1174.165733968</v>
      </c>
      <c r="W841" s="460">
        <f t="shared" ref="W841:W904" si="299">IFERROR(W$5*K841,"")</f>
        <v>1500.851942964</v>
      </c>
      <c r="X841" s="476">
        <f t="shared" ref="X841:X904" si="300">IFERROR(X$5*M841,"")</f>
        <v>1617.7238739480001</v>
      </c>
      <c r="Y841" s="476">
        <f t="shared" ref="Y841:Y904" si="301">IFERROR(Y$5*O841,"")</f>
        <v>702.19065402600006</v>
      </c>
      <c r="Z841" s="478">
        <f t="shared" ref="Z841:Z904" si="302">IFERROR(Z$5*Q841,"")</f>
        <v>48.822329172000003</v>
      </c>
      <c r="AA841" s="465">
        <f t="shared" ref="AA841:AA904" si="303">IFERROR(SUM(U841:Z841),"")</f>
        <v>6983.5989075449997</v>
      </c>
      <c r="AB841" s="429">
        <f t="shared" ref="AB841:AB904" si="304">IF(OR(AA841="", AA841=0), "", AA841/$AA$5)</f>
        <v>0.19075138367007183</v>
      </c>
      <c r="AC841" s="454">
        <f t="shared" ref="AC841:AC904" si="305">IF(OR(AB841="", AB841=0), "", IF(AN841&gt;0, AB841/AN841*100, ""))</f>
        <v>109.86923411419545</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1220.8966480039999</v>
      </c>
      <c r="V842" s="475">
        <f t="shared" si="298"/>
        <v>795.16571771199995</v>
      </c>
      <c r="W842" s="460">
        <f t="shared" si="299"/>
        <v>981.49462699200001</v>
      </c>
      <c r="X842" s="476">
        <f t="shared" si="300"/>
        <v>1122.802447992</v>
      </c>
      <c r="Y842" s="476">
        <f t="shared" si="301"/>
        <v>508.60544763399997</v>
      </c>
      <c r="Z842" s="478">
        <f t="shared" si="302"/>
        <v>33.286236456000005</v>
      </c>
      <c r="AA842" s="465">
        <f t="shared" si="303"/>
        <v>4662.2511247899993</v>
      </c>
      <c r="AB842" s="429">
        <f t="shared" si="304"/>
        <v>0.12734563723443773</v>
      </c>
      <c r="AC842" s="454">
        <f t="shared" si="305"/>
        <v>107.04073444206151</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2167.3320335920002</v>
      </c>
      <c r="V843" s="475">
        <f t="shared" si="298"/>
        <v>1453.5312455439998</v>
      </c>
      <c r="W843" s="460">
        <f t="shared" si="299"/>
        <v>1991.5344910639999</v>
      </c>
      <c r="X843" s="476">
        <f t="shared" si="300"/>
        <v>2288.8910712960001</v>
      </c>
      <c r="Y843" s="476">
        <f t="shared" si="301"/>
        <v>1044.8522583440001</v>
      </c>
      <c r="Z843" s="478">
        <f t="shared" si="302"/>
        <v>72.268901772000007</v>
      </c>
      <c r="AA843" s="465">
        <f t="shared" si="303"/>
        <v>9018.410001612001</v>
      </c>
      <c r="AB843" s="429">
        <f t="shared" si="304"/>
        <v>0.24633061106257684</v>
      </c>
      <c r="AC843" s="454">
        <f t="shared" si="305"/>
        <v>104.3867003010165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1764.9331977640002</v>
      </c>
      <c r="V844" s="475">
        <f t="shared" si="298"/>
        <v>1136.0667234960001</v>
      </c>
      <c r="W844" s="460">
        <f t="shared" si="299"/>
        <v>1444.1213892840001</v>
      </c>
      <c r="X844" s="476">
        <f t="shared" si="300"/>
        <v>1449.656870652</v>
      </c>
      <c r="Y844" s="476">
        <f t="shared" si="301"/>
        <v>656.30010950200005</v>
      </c>
      <c r="Z844" s="478">
        <f t="shared" si="302"/>
        <v>44.719984955999998</v>
      </c>
      <c r="AA844" s="465">
        <f t="shared" si="303"/>
        <v>6495.7982756540005</v>
      </c>
      <c r="AB844" s="429">
        <f t="shared" si="304"/>
        <v>0.17742750199814264</v>
      </c>
      <c r="AC844" s="454">
        <f t="shared" si="305"/>
        <v>109.92287965303274</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2125.4067214819997</v>
      </c>
      <c r="V845" s="475">
        <f t="shared" si="298"/>
        <v>1374.5219576080001</v>
      </c>
      <c r="W845" s="460">
        <f t="shared" si="299"/>
        <v>1656.6046900280001</v>
      </c>
      <c r="X845" s="476">
        <f t="shared" si="300"/>
        <v>1892.6923239960001</v>
      </c>
      <c r="Y845" s="476">
        <f t="shared" si="301"/>
        <v>853.08964881000009</v>
      </c>
      <c r="Z845" s="478">
        <f t="shared" si="302"/>
        <v>56.421868836000002</v>
      </c>
      <c r="AA845" s="465">
        <f t="shared" si="303"/>
        <v>7958.7372107599995</v>
      </c>
      <c r="AB845" s="429">
        <f t="shared" si="304"/>
        <v>0.21738650161863921</v>
      </c>
      <c r="AC845" s="454">
        <f t="shared" si="305"/>
        <v>107.73056989126147</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1503.254508085</v>
      </c>
      <c r="V846" s="475">
        <f t="shared" si="298"/>
        <v>898.44337813599998</v>
      </c>
      <c r="W846" s="460">
        <f t="shared" si="299"/>
        <v>1151.7532229400001</v>
      </c>
      <c r="X846" s="476">
        <f t="shared" si="300"/>
        <v>1152.981237984</v>
      </c>
      <c r="Y846" s="476">
        <f t="shared" si="301"/>
        <v>522.06832132599993</v>
      </c>
      <c r="Z846" s="478">
        <f t="shared" si="302"/>
        <v>36.577520724000003</v>
      </c>
      <c r="AA846" s="465">
        <f t="shared" si="303"/>
        <v>5265.078189195001</v>
      </c>
      <c r="AB846" s="429">
        <f t="shared" si="304"/>
        <v>0.14381137333574612</v>
      </c>
      <c r="AC846" s="454">
        <f t="shared" si="305"/>
        <v>111.01026083530118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2168.1941821649998</v>
      </c>
      <c r="V847" s="475">
        <f t="shared" si="298"/>
        <v>1297.7454580240001</v>
      </c>
      <c r="W847" s="460">
        <f t="shared" si="299"/>
        <v>1789.22167528</v>
      </c>
      <c r="X847" s="476">
        <f t="shared" si="300"/>
        <v>1942.5199658759998</v>
      </c>
      <c r="Y847" s="476">
        <f t="shared" si="301"/>
        <v>877.547653696</v>
      </c>
      <c r="Z847" s="478">
        <f t="shared" si="302"/>
        <v>49.504964112000003</v>
      </c>
      <c r="AA847" s="465">
        <f t="shared" si="303"/>
        <v>8124.7338991529996</v>
      </c>
      <c r="AB847" s="429">
        <f t="shared" si="304"/>
        <v>0.22192056756584086</v>
      </c>
      <c r="AC847" s="454">
        <f t="shared" si="305"/>
        <v>107.74911360155295</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2014.03141489</v>
      </c>
      <c r="V848" s="475">
        <f t="shared" si="298"/>
        <v>1177.9634401999999</v>
      </c>
      <c r="W848" s="460">
        <f t="shared" si="299"/>
        <v>1617.068291544</v>
      </c>
      <c r="X848" s="476">
        <f t="shared" si="300"/>
        <v>1862.2795073039999</v>
      </c>
      <c r="Y848" s="476">
        <f t="shared" si="301"/>
        <v>789.60769488599999</v>
      </c>
      <c r="Z848" s="478">
        <f t="shared" si="302"/>
        <v>42.828921551999997</v>
      </c>
      <c r="AA848" s="465">
        <f t="shared" si="303"/>
        <v>7503.7792703759997</v>
      </c>
      <c r="AB848" s="429">
        <f t="shared" si="304"/>
        <v>0.20495969163300645</v>
      </c>
      <c r="AC848" s="454">
        <f t="shared" si="305"/>
        <v>108.07960469655582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1396.1037127070001</v>
      </c>
      <c r="V849" s="475">
        <f t="shared" si="298"/>
        <v>820.08959962400002</v>
      </c>
      <c r="W849" s="460">
        <f t="shared" si="299"/>
        <v>976.00472369999989</v>
      </c>
      <c r="X849" s="476">
        <f t="shared" si="300"/>
        <v>1028.6166243720002</v>
      </c>
      <c r="Y849" s="476">
        <f t="shared" si="301"/>
        <v>404.949492566</v>
      </c>
      <c r="Z849" s="478">
        <f t="shared" si="302"/>
        <v>31.503716400000002</v>
      </c>
      <c r="AA849" s="465">
        <f t="shared" si="303"/>
        <v>4657.2678693689995</v>
      </c>
      <c r="AB849" s="429">
        <f t="shared" si="304"/>
        <v>0.12720952362320068</v>
      </c>
      <c r="AC849" s="454">
        <f t="shared" si="305"/>
        <v>114.27776923260413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1745.997237413</v>
      </c>
      <c r="V850" s="475">
        <f t="shared" si="298"/>
        <v>1108.8898407039999</v>
      </c>
      <c r="W850" s="460">
        <f t="shared" si="299"/>
        <v>1427.9417618919999</v>
      </c>
      <c r="X850" s="476">
        <f t="shared" si="300"/>
        <v>1587.3515058239998</v>
      </c>
      <c r="Y850" s="476">
        <f t="shared" si="301"/>
        <v>735.25017216399999</v>
      </c>
      <c r="Z850" s="478">
        <f t="shared" si="302"/>
        <v>38.687327099999997</v>
      </c>
      <c r="AA850" s="465">
        <f t="shared" si="303"/>
        <v>6644.1178450970001</v>
      </c>
      <c r="AB850" s="429">
        <f t="shared" si="304"/>
        <v>0.18147873166799597</v>
      </c>
      <c r="AC850" s="454">
        <f t="shared" si="305"/>
        <v>107.04356625529248</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912.75494049299994</v>
      </c>
      <c r="V853" s="475">
        <f t="shared" si="298"/>
        <v>650.62900155200009</v>
      </c>
      <c r="W853" s="460">
        <f t="shared" si="299"/>
        <v>764.71428776799996</v>
      </c>
      <c r="X853" s="476">
        <f t="shared" si="300"/>
        <v>754.585256028</v>
      </c>
      <c r="Y853" s="476">
        <f t="shared" si="301"/>
        <v>296.34619470000001</v>
      </c>
      <c r="Z853" s="478">
        <f t="shared" si="302"/>
        <v>23.193267251999998</v>
      </c>
      <c r="AA853" s="465">
        <f t="shared" si="303"/>
        <v>3402.222947793</v>
      </c>
      <c r="AB853" s="429">
        <f t="shared" si="304"/>
        <v>9.2928981666520985E-2</v>
      </c>
      <c r="AC853" s="454">
        <f t="shared" si="305"/>
        <v>112.99984457991812</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3225.5352105350003</v>
      </c>
      <c r="V854" s="475">
        <f t="shared" si="298"/>
        <v>2343.1326377760001</v>
      </c>
      <c r="W854" s="460">
        <f t="shared" si="299"/>
        <v>2912.0759604480004</v>
      </c>
      <c r="X854" s="476">
        <f t="shared" si="300"/>
        <v>3391.3365190199997</v>
      </c>
      <c r="Y854" s="476">
        <f t="shared" si="301"/>
        <v>1402.178985992</v>
      </c>
      <c r="Z854" s="478">
        <f t="shared" si="302"/>
        <v>95.160753564000004</v>
      </c>
      <c r="AA854" s="465">
        <f t="shared" si="303"/>
        <v>13369.420067335002</v>
      </c>
      <c r="AB854" s="429">
        <f t="shared" si="304"/>
        <v>0.36517494925937566</v>
      </c>
      <c r="AC854" s="454">
        <f t="shared" si="305"/>
        <v>106.74067107393934</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1159.7358319139998</v>
      </c>
      <c r="V855" s="475">
        <f t="shared" si="298"/>
        <v>933.54599349599994</v>
      </c>
      <c r="W855" s="460">
        <f t="shared" si="299"/>
        <v>1282.4887184199999</v>
      </c>
      <c r="X855" s="476">
        <f t="shared" si="300"/>
        <v>1344.9785730960002</v>
      </c>
      <c r="Y855" s="476">
        <f t="shared" si="301"/>
        <v>577.07309731199996</v>
      </c>
      <c r="Z855" s="478">
        <f t="shared" si="302"/>
        <v>58.821152843999997</v>
      </c>
      <c r="AA855" s="465">
        <f t="shared" si="303"/>
        <v>5356.6433670819997</v>
      </c>
      <c r="AB855" s="429">
        <f t="shared" si="304"/>
        <v>0.14631240247690583</v>
      </c>
      <c r="AC855" s="454">
        <f t="shared" si="305"/>
        <v>104.97020502975649</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2117.619538771</v>
      </c>
      <c r="V856" s="475">
        <f t="shared" si="298"/>
        <v>1651.6246841520001</v>
      </c>
      <c r="W856" s="460">
        <f t="shared" si="299"/>
        <v>2070.1066302159998</v>
      </c>
      <c r="X856" s="476">
        <f t="shared" si="300"/>
        <v>2347.7268360839998</v>
      </c>
      <c r="Y856" s="476">
        <f t="shared" si="301"/>
        <v>1015.31902719</v>
      </c>
      <c r="Z856" s="478">
        <f t="shared" si="302"/>
        <v>66.923019132000007</v>
      </c>
      <c r="AA856" s="465">
        <f t="shared" si="303"/>
        <v>9269.3197355449993</v>
      </c>
      <c r="AB856" s="429">
        <f t="shared" si="304"/>
        <v>0.25318400850960093</v>
      </c>
      <c r="AC856" s="454">
        <f t="shared" si="305"/>
        <v>105.36341763668212</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4420.8624826519999</v>
      </c>
      <c r="V858" s="475">
        <f t="shared" si="298"/>
        <v>3019.1022191279999</v>
      </c>
      <c r="W858" s="460">
        <f t="shared" si="299"/>
        <v>4201.4894958359992</v>
      </c>
      <c r="X858" s="476">
        <f t="shared" si="300"/>
        <v>6106.0812261360006</v>
      </c>
      <c r="Y858" s="476">
        <f t="shared" si="301"/>
        <v>3179.498352182</v>
      </c>
      <c r="Z858" s="478">
        <f t="shared" si="302"/>
        <v>183.468105036</v>
      </c>
      <c r="AA858" s="465">
        <f t="shared" si="303"/>
        <v>21110.501880970001</v>
      </c>
      <c r="AB858" s="429">
        <f t="shared" si="304"/>
        <v>0.57661636887738665</v>
      </c>
      <c r="AC858" s="454">
        <f t="shared" si="305"/>
        <v>95.738754377711146</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2689.4254950970003</v>
      </c>
      <c r="V859" s="475">
        <f t="shared" si="298"/>
        <v>1944.2698438800001</v>
      </c>
      <c r="W859" s="460">
        <f t="shared" si="299"/>
        <v>2772.05497702</v>
      </c>
      <c r="X859" s="476">
        <f t="shared" si="300"/>
        <v>3940.9576298039997</v>
      </c>
      <c r="Y859" s="476">
        <f t="shared" si="301"/>
        <v>2236.189102672</v>
      </c>
      <c r="Z859" s="478">
        <f t="shared" si="302"/>
        <v>109.338993348</v>
      </c>
      <c r="AA859" s="465">
        <f t="shared" si="303"/>
        <v>13692.236041820999</v>
      </c>
      <c r="AB859" s="429">
        <f t="shared" si="304"/>
        <v>0.37399240779604487</v>
      </c>
      <c r="AC859" s="454">
        <f t="shared" si="305"/>
        <v>93.441306955916474</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4734.9282078230008</v>
      </c>
      <c r="V860" s="475">
        <f t="shared" si="298"/>
        <v>3288.0085009760001</v>
      </c>
      <c r="W860" s="460">
        <f t="shared" si="299"/>
        <v>4424.16341586</v>
      </c>
      <c r="X860" s="476">
        <f t="shared" si="300"/>
        <v>6408.2213051519993</v>
      </c>
      <c r="Y860" s="476">
        <f t="shared" si="301"/>
        <v>3310.7074401579998</v>
      </c>
      <c r="Z860" s="478">
        <f t="shared" si="302"/>
        <v>160.55482018799998</v>
      </c>
      <c r="AA860" s="465">
        <f t="shared" si="303"/>
        <v>22326.583690157004</v>
      </c>
      <c r="AB860" s="429">
        <f t="shared" si="304"/>
        <v>0.60983266477717091</v>
      </c>
      <c r="AC860" s="454">
        <f t="shared" si="305"/>
        <v>96.440658479082259</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3563.9637962060001</v>
      </c>
      <c r="V861" s="475">
        <f t="shared" si="298"/>
        <v>2543.8904027839999</v>
      </c>
      <c r="W861" s="460">
        <f t="shared" si="299"/>
        <v>3356.319807636</v>
      </c>
      <c r="X861" s="476">
        <f t="shared" si="300"/>
        <v>4802.4109769400002</v>
      </c>
      <c r="Y861" s="476">
        <f t="shared" si="301"/>
        <v>2587.18454716</v>
      </c>
      <c r="Z861" s="478">
        <f t="shared" si="302"/>
        <v>138.77888386800001</v>
      </c>
      <c r="AA861" s="465">
        <f t="shared" si="303"/>
        <v>16992.548414593999</v>
      </c>
      <c r="AB861" s="429">
        <f t="shared" si="304"/>
        <v>0.46413778412482587</v>
      </c>
      <c r="AC861" s="454">
        <f t="shared" si="305"/>
        <v>95.71702825755024</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310.11008909100002</v>
      </c>
      <c r="V863" s="475">
        <f t="shared" si="298"/>
        <v>530.28520889599997</v>
      </c>
      <c r="W863" s="460">
        <f t="shared" si="299"/>
        <v>538.87565844799997</v>
      </c>
      <c r="X863" s="476">
        <f t="shared" si="300"/>
        <v>739.79252034000001</v>
      </c>
      <c r="Y863" s="476">
        <f t="shared" si="301"/>
        <v>488.45497180799998</v>
      </c>
      <c r="Z863" s="478">
        <f t="shared" si="302"/>
        <v>21.918598511999999</v>
      </c>
      <c r="AA863" s="465">
        <f t="shared" si="303"/>
        <v>2629.4370470949993</v>
      </c>
      <c r="AB863" s="429">
        <f t="shared" si="304"/>
        <v>7.182095673690965E-2</v>
      </c>
      <c r="AC863" s="454">
        <f t="shared" si="305"/>
        <v>88.121093217306367</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763.75564419</v>
      </c>
      <c r="V864" s="475">
        <f t="shared" si="298"/>
        <v>353.76813200000004</v>
      </c>
      <c r="W864" s="460">
        <f t="shared" si="299"/>
        <v>934.68030395200003</v>
      </c>
      <c r="X864" s="476">
        <f t="shared" si="300"/>
        <v>950.08642596000004</v>
      </c>
      <c r="Y864" s="476">
        <f t="shared" si="301"/>
        <v>461.67247517999999</v>
      </c>
      <c r="Z864" s="478">
        <f t="shared" si="302"/>
        <v>26.35945452</v>
      </c>
      <c r="AA864" s="465">
        <f t="shared" si="303"/>
        <v>3490.3224358020002</v>
      </c>
      <c r="AB864" s="429">
        <f t="shared" si="304"/>
        <v>9.5335348277894624E-2</v>
      </c>
      <c r="AC864" s="454">
        <f t="shared" si="305"/>
        <v>100.34119317704071</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1796.2641802379999</v>
      </c>
      <c r="V865" s="475">
        <f t="shared" si="298"/>
        <v>164.10985184</v>
      </c>
      <c r="W865" s="460">
        <f t="shared" si="299"/>
        <v>464.40064270799996</v>
      </c>
      <c r="X865" s="476">
        <f t="shared" si="300"/>
        <v>579.68415579600003</v>
      </c>
      <c r="Y865" s="476">
        <f t="shared" si="301"/>
        <v>250.59128738199999</v>
      </c>
      <c r="Z865" s="478">
        <f t="shared" si="302"/>
        <v>16.424215451999999</v>
      </c>
      <c r="AA865" s="465">
        <f t="shared" si="303"/>
        <v>3271.4743334159994</v>
      </c>
      <c r="AB865" s="429">
        <f t="shared" si="304"/>
        <v>8.9357688492966575E-2</v>
      </c>
      <c r="AC865" s="454">
        <f t="shared" si="305"/>
        <v>130.99352255540555</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1851.357144626</v>
      </c>
      <c r="V866" s="475">
        <f t="shared" si="298"/>
        <v>332.44122302400001</v>
      </c>
      <c r="W866" s="460">
        <f t="shared" si="299"/>
        <v>633.05041283999992</v>
      </c>
      <c r="X866" s="476">
        <f t="shared" si="300"/>
        <v>1499.9394445200001</v>
      </c>
      <c r="Y866" s="476">
        <f t="shared" si="301"/>
        <v>701.98572626400005</v>
      </c>
      <c r="Z866" s="478">
        <f t="shared" si="302"/>
        <v>40.080277295999998</v>
      </c>
      <c r="AA866" s="465">
        <f t="shared" si="303"/>
        <v>5058.8542285699987</v>
      </c>
      <c r="AB866" s="429">
        <f t="shared" si="304"/>
        <v>0.13817853182294934</v>
      </c>
      <c r="AC866" s="454">
        <f t="shared" si="305"/>
        <v>102.22673755932277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2431.468593224</v>
      </c>
      <c r="V869" s="475">
        <f t="shared" si="298"/>
        <v>1881.4842905200001</v>
      </c>
      <c r="W869" s="460">
        <f t="shared" si="299"/>
        <v>2178.3734654119999</v>
      </c>
      <c r="X869" s="476">
        <f t="shared" si="300"/>
        <v>2235.9342661199998</v>
      </c>
      <c r="Y869" s="476">
        <f t="shared" si="301"/>
        <v>1002.673268688</v>
      </c>
      <c r="Z869" s="478">
        <f t="shared" si="302"/>
        <v>55.567917659999999</v>
      </c>
      <c r="AA869" s="465">
        <f t="shared" si="303"/>
        <v>9785.501801624001</v>
      </c>
      <c r="AB869" s="429">
        <f t="shared" si="304"/>
        <v>0.26728310621463497</v>
      </c>
      <c r="AC869" s="454">
        <f t="shared" si="305"/>
        <v>108.68664195873723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1443.1219862399998</v>
      </c>
      <c r="V870" s="475">
        <f t="shared" si="298"/>
        <v>934.73744551999994</v>
      </c>
      <c r="W870" s="460">
        <f t="shared" si="299"/>
        <v>1431.1418311119999</v>
      </c>
      <c r="X870" s="476">
        <f t="shared" si="300"/>
        <v>1774.8324588840001</v>
      </c>
      <c r="Y870" s="476">
        <f t="shared" si="301"/>
        <v>845.54058436999992</v>
      </c>
      <c r="Z870" s="478">
        <f t="shared" si="302"/>
        <v>41.591780807999996</v>
      </c>
      <c r="AA870" s="465">
        <f t="shared" si="303"/>
        <v>6470.9660869340005</v>
      </c>
      <c r="AB870" s="429">
        <f t="shared" si="304"/>
        <v>0.17674923074851823</v>
      </c>
      <c r="AC870" s="454">
        <f t="shared" si="305"/>
        <v>100.51716535849751</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1278.3227451390001</v>
      </c>
      <c r="V871" s="475">
        <f t="shared" si="298"/>
        <v>918.24255591200006</v>
      </c>
      <c r="W871" s="460">
        <f t="shared" si="299"/>
        <v>1390.465533564</v>
      </c>
      <c r="X871" s="476">
        <f t="shared" si="300"/>
        <v>1380.8624913479998</v>
      </c>
      <c r="Y871" s="476">
        <f t="shared" si="301"/>
        <v>747.61314166599993</v>
      </c>
      <c r="Z871" s="478">
        <f t="shared" si="302"/>
        <v>37.744209432000005</v>
      </c>
      <c r="AA871" s="465">
        <f t="shared" si="303"/>
        <v>5753.2506770609998</v>
      </c>
      <c r="AB871" s="429">
        <f t="shared" si="304"/>
        <v>0.15714541195435797</v>
      </c>
      <c r="AC871" s="454">
        <f t="shared" si="305"/>
        <v>101.85412468938135</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1316.252716064</v>
      </c>
      <c r="V872" s="475">
        <f t="shared" si="298"/>
        <v>864.48952920799991</v>
      </c>
      <c r="W872" s="460">
        <f t="shared" si="299"/>
        <v>821.27697740799999</v>
      </c>
      <c r="X872" s="476">
        <f t="shared" si="300"/>
        <v>513.67148599200004</v>
      </c>
      <c r="Y872" s="476">
        <f t="shared" si="301"/>
        <v>127.91881620800001</v>
      </c>
      <c r="Z872" s="478">
        <f t="shared" si="302"/>
        <v>9.0885980279999998</v>
      </c>
      <c r="AA872" s="465">
        <f t="shared" si="303"/>
        <v>3652.6981229080002</v>
      </c>
      <c r="AB872" s="429">
        <f t="shared" si="304"/>
        <v>9.977050948916992E-2</v>
      </c>
      <c r="AC872" s="454">
        <f t="shared" si="305"/>
        <v>137.05921487469078</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1077.578572444</v>
      </c>
      <c r="V875" s="475">
        <f t="shared" si="298"/>
        <v>653.93266275199994</v>
      </c>
      <c r="W875" s="460">
        <f t="shared" si="299"/>
        <v>654.433575744</v>
      </c>
      <c r="X875" s="476">
        <f t="shared" si="300"/>
        <v>559.18859978399996</v>
      </c>
      <c r="Y875" s="476">
        <f t="shared" si="301"/>
        <v>228.59274435200001</v>
      </c>
      <c r="Z875" s="478">
        <f t="shared" si="302"/>
        <v>20.512508508</v>
      </c>
      <c r="AA875" s="465">
        <f t="shared" si="303"/>
        <v>3194.2386635839998</v>
      </c>
      <c r="AB875" s="429">
        <f t="shared" si="304"/>
        <v>8.7248058331758208E-2</v>
      </c>
      <c r="AC875" s="454">
        <f t="shared" si="305"/>
        <v>121.88739967587068</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1493.2271657490001</v>
      </c>
      <c r="V876" s="475">
        <f t="shared" si="298"/>
        <v>907.44392367199998</v>
      </c>
      <c r="W876" s="460">
        <f t="shared" si="299"/>
        <v>1032.7387735719999</v>
      </c>
      <c r="X876" s="476">
        <f t="shared" si="300"/>
        <v>1011.3773472</v>
      </c>
      <c r="Y876" s="476">
        <f t="shared" si="301"/>
        <v>394.07700962000001</v>
      </c>
      <c r="Z876" s="478">
        <f t="shared" si="302"/>
        <v>32.034101184000001</v>
      </c>
      <c r="AA876" s="465">
        <f t="shared" si="303"/>
        <v>4870.8983209970002</v>
      </c>
      <c r="AB876" s="429">
        <f t="shared" si="304"/>
        <v>0.13304466747690585</v>
      </c>
      <c r="AC876" s="454">
        <f t="shared" si="305"/>
        <v>116.64025216809742</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1500.6671906930001</v>
      </c>
      <c r="V877" s="475">
        <f t="shared" si="298"/>
        <v>987.21127344000001</v>
      </c>
      <c r="W877" s="460">
        <f t="shared" si="299"/>
        <v>1112.2234968759999</v>
      </c>
      <c r="X877" s="476">
        <f t="shared" si="300"/>
        <v>931.60417603200005</v>
      </c>
      <c r="Y877" s="476">
        <f t="shared" si="301"/>
        <v>355.53778993200001</v>
      </c>
      <c r="Z877" s="478">
        <f t="shared" si="302"/>
        <v>32.416977215999999</v>
      </c>
      <c r="AA877" s="465">
        <f t="shared" si="303"/>
        <v>4919.6609041890006</v>
      </c>
      <c r="AB877" s="429">
        <f t="shared" si="304"/>
        <v>0.13437657819204613</v>
      </c>
      <c r="AC877" s="454">
        <f t="shared" si="305"/>
        <v>119.6878868868434</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353.76884691499998</v>
      </c>
      <c r="V878" s="475">
        <f t="shared" si="298"/>
        <v>285.03624156799998</v>
      </c>
      <c r="W878" s="460">
        <f t="shared" si="299"/>
        <v>344.18508750400002</v>
      </c>
      <c r="X878" s="476">
        <f t="shared" si="300"/>
        <v>442.81402081199997</v>
      </c>
      <c r="Y878" s="476">
        <f t="shared" si="301"/>
        <v>195.883986088</v>
      </c>
      <c r="Z878" s="478">
        <f t="shared" si="302"/>
        <v>12.160368180000001</v>
      </c>
      <c r="AA878" s="465">
        <f t="shared" si="303"/>
        <v>1633.8485510669998</v>
      </c>
      <c r="AB878" s="429">
        <f t="shared" si="304"/>
        <v>4.4627258230231344E-2</v>
      </c>
      <c r="AC878" s="454">
        <f t="shared" si="305"/>
        <v>102.19841592877906</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932.57392958399998</v>
      </c>
      <c r="V879" s="475">
        <f t="shared" si="298"/>
        <v>697.42610014400009</v>
      </c>
      <c r="W879" s="460">
        <f t="shared" si="299"/>
        <v>829.38597333600001</v>
      </c>
      <c r="X879" s="476">
        <f t="shared" si="300"/>
        <v>850.84763511599999</v>
      </c>
      <c r="Y879" s="476">
        <f t="shared" si="301"/>
        <v>318.29252569600004</v>
      </c>
      <c r="Z879" s="478">
        <f t="shared" si="302"/>
        <v>25.163233536</v>
      </c>
      <c r="AA879" s="465">
        <f t="shared" si="303"/>
        <v>3653.6893974119998</v>
      </c>
      <c r="AB879" s="429">
        <f t="shared" si="304"/>
        <v>9.9797585354456306E-2</v>
      </c>
      <c r="AC879" s="454">
        <f t="shared" si="305"/>
        <v>112.02438425555616</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4011.2948881170005</v>
      </c>
      <c r="V880" s="475">
        <f t="shared" si="298"/>
        <v>2786.967633488</v>
      </c>
      <c r="W880" s="460">
        <f t="shared" si="299"/>
        <v>3694.519375416</v>
      </c>
      <c r="X880" s="476">
        <f t="shared" si="300"/>
        <v>4107.4248355319996</v>
      </c>
      <c r="Y880" s="476">
        <f t="shared" si="301"/>
        <v>1755.832941954</v>
      </c>
      <c r="Z880" s="478">
        <f t="shared" si="302"/>
        <v>117.9637869</v>
      </c>
      <c r="AA880" s="465">
        <f t="shared" si="303"/>
        <v>16474.003461406999</v>
      </c>
      <c r="AB880" s="429">
        <f t="shared" si="304"/>
        <v>0.44997414606011854</v>
      </c>
      <c r="AC880" s="454">
        <f t="shared" si="305"/>
        <v>106.67390371523892</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3967.1693613970001</v>
      </c>
      <c r="V881" s="475">
        <f t="shared" si="298"/>
        <v>2743.3287337679999</v>
      </c>
      <c r="W881" s="460">
        <f t="shared" si="299"/>
        <v>3604.5989169959998</v>
      </c>
      <c r="X881" s="476">
        <f t="shared" si="300"/>
        <v>4463.4319219319996</v>
      </c>
      <c r="Y881" s="476">
        <f t="shared" si="301"/>
        <v>2002.5271165439999</v>
      </c>
      <c r="Z881" s="478">
        <f t="shared" si="302"/>
        <v>119.232093564</v>
      </c>
      <c r="AA881" s="465">
        <f t="shared" si="303"/>
        <v>16900.288144200997</v>
      </c>
      <c r="AB881" s="429">
        <f t="shared" si="304"/>
        <v>0.46161776909128394</v>
      </c>
      <c r="AC881" s="454">
        <f t="shared" si="305"/>
        <v>103.39843831550223</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4530.483247444</v>
      </c>
      <c r="V882" s="475">
        <f t="shared" si="298"/>
        <v>3342.3284045360001</v>
      </c>
      <c r="W882" s="460">
        <f t="shared" si="299"/>
        <v>4237.6080154599995</v>
      </c>
      <c r="X882" s="476">
        <f t="shared" si="300"/>
        <v>4794.3394184400004</v>
      </c>
      <c r="Y882" s="476">
        <f t="shared" si="301"/>
        <v>1986.3361169440002</v>
      </c>
      <c r="Z882" s="478">
        <f t="shared" si="302"/>
        <v>120.68110405200001</v>
      </c>
      <c r="AA882" s="465">
        <f t="shared" si="303"/>
        <v>19011.776306876003</v>
      </c>
      <c r="AB882" s="429">
        <f t="shared" si="304"/>
        <v>0.51929136890213334</v>
      </c>
      <c r="AC882" s="454">
        <f t="shared" si="305"/>
        <v>106.91689369882506</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3055.7305751610002</v>
      </c>
      <c r="V883" s="475">
        <f t="shared" si="298"/>
        <v>2104.2862101440001</v>
      </c>
      <c r="W883" s="460">
        <f t="shared" si="299"/>
        <v>2780.0758267679998</v>
      </c>
      <c r="X883" s="476">
        <f t="shared" si="300"/>
        <v>3531.7776477719999</v>
      </c>
      <c r="Y883" s="476">
        <f t="shared" si="301"/>
        <v>1694.6817688059998</v>
      </c>
      <c r="Z883" s="478">
        <f t="shared" si="302"/>
        <v>98.222575019999994</v>
      </c>
      <c r="AA883" s="465">
        <f t="shared" si="303"/>
        <v>13264.774603671</v>
      </c>
      <c r="AB883" s="429">
        <f t="shared" si="304"/>
        <v>0.362316642639398</v>
      </c>
      <c r="AC883" s="454">
        <f t="shared" si="305"/>
        <v>101.34674863720514</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4373.5623308630002</v>
      </c>
      <c r="V884" s="475">
        <f t="shared" si="298"/>
        <v>3116.3633393200003</v>
      </c>
      <c r="W884" s="460">
        <f t="shared" si="299"/>
        <v>4043.7919373440004</v>
      </c>
      <c r="X884" s="476">
        <f t="shared" si="300"/>
        <v>4592.3191947839996</v>
      </c>
      <c r="Y884" s="476">
        <f t="shared" si="301"/>
        <v>2111.9335641739999</v>
      </c>
      <c r="Z884" s="478">
        <f t="shared" si="302"/>
        <v>133.60312569600001</v>
      </c>
      <c r="AA884" s="465">
        <f t="shared" si="303"/>
        <v>18371.573492181</v>
      </c>
      <c r="AB884" s="429">
        <f t="shared" si="304"/>
        <v>0.50180474426213428</v>
      </c>
      <c r="AC884" s="454">
        <f t="shared" si="305"/>
        <v>104.71130479283288</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2908.1265314419998</v>
      </c>
      <c r="V885" s="475">
        <f t="shared" si="298"/>
        <v>2311.09970376</v>
      </c>
      <c r="W885" s="460">
        <f t="shared" si="299"/>
        <v>3455.0470488400001</v>
      </c>
      <c r="X885" s="476">
        <f t="shared" si="300"/>
        <v>5281.3865646840004</v>
      </c>
      <c r="Y885" s="476">
        <f t="shared" si="301"/>
        <v>2849.574313694</v>
      </c>
      <c r="Z885" s="478">
        <f t="shared" si="302"/>
        <v>137.523704592</v>
      </c>
      <c r="AA885" s="465">
        <f t="shared" si="303"/>
        <v>16942.757867011998</v>
      </c>
      <c r="AB885" s="429">
        <f t="shared" si="304"/>
        <v>0.4627777953896916</v>
      </c>
      <c r="AC885" s="454">
        <f t="shared" si="305"/>
        <v>91.350285284731697</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2536.6034728539998</v>
      </c>
      <c r="V886" s="475">
        <f t="shared" si="298"/>
        <v>2101.227336808</v>
      </c>
      <c r="W886" s="460">
        <f t="shared" si="299"/>
        <v>3166.6623094319998</v>
      </c>
      <c r="X886" s="476">
        <f t="shared" si="300"/>
        <v>4473.1907308680002</v>
      </c>
      <c r="Y886" s="476">
        <f t="shared" si="301"/>
        <v>2437.3958738360002</v>
      </c>
      <c r="Z886" s="478">
        <f t="shared" si="302"/>
        <v>124.733805252</v>
      </c>
      <c r="AA886" s="465">
        <f t="shared" si="303"/>
        <v>14839.813529050001</v>
      </c>
      <c r="AB886" s="429">
        <f t="shared" si="304"/>
        <v>0.40533756327469889</v>
      </c>
      <c r="AC886" s="454">
        <f t="shared" si="305"/>
        <v>92.22901299556392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1965.84956986</v>
      </c>
      <c r="V887" s="475">
        <f t="shared" si="298"/>
        <v>1422.460316272</v>
      </c>
      <c r="W887" s="460">
        <f t="shared" si="299"/>
        <v>2454.1684876640002</v>
      </c>
      <c r="X887" s="476">
        <f t="shared" si="300"/>
        <v>4222.0564055280001</v>
      </c>
      <c r="Y887" s="476">
        <f t="shared" si="301"/>
        <v>2492.1260931239999</v>
      </c>
      <c r="Z887" s="478">
        <f t="shared" si="302"/>
        <v>122.90191900799999</v>
      </c>
      <c r="AA887" s="465">
        <f t="shared" si="303"/>
        <v>12679.562791455999</v>
      </c>
      <c r="AB887" s="429">
        <f t="shared" si="304"/>
        <v>0.34633205297467973</v>
      </c>
      <c r="AC887" s="454">
        <f t="shared" si="305"/>
        <v>86.145559650466126</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4587.500577924</v>
      </c>
      <c r="V888" s="475">
        <f t="shared" si="298"/>
        <v>3362.6775482879998</v>
      </c>
      <c r="W888" s="460">
        <f t="shared" si="299"/>
        <v>4679.7390779239995</v>
      </c>
      <c r="X888" s="476">
        <f t="shared" si="300"/>
        <v>5973.4083413640001</v>
      </c>
      <c r="Y888" s="476">
        <f t="shared" si="301"/>
        <v>2943.4342451060002</v>
      </c>
      <c r="Z888" s="478">
        <f t="shared" si="302"/>
        <v>165.61705652399999</v>
      </c>
      <c r="AA888" s="465">
        <f t="shared" si="303"/>
        <v>21712.376847129999</v>
      </c>
      <c r="AB888" s="429">
        <f t="shared" si="304"/>
        <v>0.59305609918139357</v>
      </c>
      <c r="AC888" s="454">
        <f t="shared" si="305"/>
        <v>99.035680522570587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2690.863739553</v>
      </c>
      <c r="V889" s="475">
        <f t="shared" si="298"/>
        <v>1938.2105662880001</v>
      </c>
      <c r="W889" s="460">
        <f t="shared" si="299"/>
        <v>2930.8220815160003</v>
      </c>
      <c r="X889" s="476">
        <f t="shared" si="300"/>
        <v>4504.8331700999997</v>
      </c>
      <c r="Y889" s="476">
        <f t="shared" si="301"/>
        <v>2403.7739101299999</v>
      </c>
      <c r="Z889" s="478">
        <f t="shared" si="302"/>
        <v>117.23364076799999</v>
      </c>
      <c r="AA889" s="465">
        <f t="shared" si="303"/>
        <v>14585.737108354999</v>
      </c>
      <c r="AB889" s="429">
        <f t="shared" si="304"/>
        <v>0.39839767032736062</v>
      </c>
      <c r="AC889" s="454">
        <f t="shared" si="305"/>
        <v>92.288441606148822</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1207.8500703060001</v>
      </c>
      <c r="V891" s="475">
        <f t="shared" si="298"/>
        <v>833.26031064800009</v>
      </c>
      <c r="W891" s="460">
        <f t="shared" si="299"/>
        <v>841.771896836</v>
      </c>
      <c r="X891" s="476">
        <f t="shared" si="300"/>
        <v>851.72584455599997</v>
      </c>
      <c r="Y891" s="476">
        <f t="shared" si="301"/>
        <v>319.13118602399999</v>
      </c>
      <c r="Z891" s="478">
        <f t="shared" si="302"/>
        <v>29.285746452000001</v>
      </c>
      <c r="AA891" s="465">
        <f t="shared" si="303"/>
        <v>4083.0250548220001</v>
      </c>
      <c r="AB891" s="429">
        <f t="shared" si="304"/>
        <v>0.11152454330179455</v>
      </c>
      <c r="AC891" s="454">
        <f t="shared" si="305"/>
        <v>116.63664943286275</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2787.527509041</v>
      </c>
      <c r="V893" s="475">
        <f t="shared" si="298"/>
        <v>1573.846013608</v>
      </c>
      <c r="W893" s="460">
        <f t="shared" si="299"/>
        <v>1879.0449817040001</v>
      </c>
      <c r="X893" s="476">
        <f t="shared" si="300"/>
        <v>2117.2700753639997</v>
      </c>
      <c r="Y893" s="476">
        <f t="shared" si="301"/>
        <v>735.43194990000006</v>
      </c>
      <c r="Z893" s="478">
        <f t="shared" si="302"/>
        <v>24.078016991999998</v>
      </c>
      <c r="AA893" s="465">
        <f t="shared" si="303"/>
        <v>9117.1985466089991</v>
      </c>
      <c r="AB893" s="429">
        <f t="shared" si="304"/>
        <v>0.24902894066288817</v>
      </c>
      <c r="AC893" s="454">
        <f t="shared" si="305"/>
        <v>116.23112737799977</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1451.7026872699998</v>
      </c>
      <c r="V894" s="475">
        <f t="shared" si="298"/>
        <v>1305.1473501999999</v>
      </c>
      <c r="W894" s="460">
        <f t="shared" si="299"/>
        <v>1923.8568373640001</v>
      </c>
      <c r="X894" s="476">
        <f t="shared" si="300"/>
        <v>2257.2332822999997</v>
      </c>
      <c r="Y894" s="476">
        <f t="shared" si="301"/>
        <v>1106.228275334</v>
      </c>
      <c r="Z894" s="478">
        <f t="shared" si="302"/>
        <v>62.625290099999994</v>
      </c>
      <c r="AA894" s="465">
        <f t="shared" si="303"/>
        <v>8106.7937225679989</v>
      </c>
      <c r="AB894" s="429">
        <f t="shared" si="304"/>
        <v>0.22143054608090462</v>
      </c>
      <c r="AC894" s="454">
        <f t="shared" si="305"/>
        <v>97.890648997563872</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3865.5262358680002</v>
      </c>
      <c r="V895" s="475">
        <f t="shared" si="298"/>
        <v>2856.1741329440001</v>
      </c>
      <c r="W895" s="460">
        <f t="shared" si="299"/>
        <v>4035.0161130279998</v>
      </c>
      <c r="X895" s="476">
        <f t="shared" si="300"/>
        <v>5648.2708340759991</v>
      </c>
      <c r="Y895" s="476">
        <f t="shared" si="301"/>
        <v>2898.36785891</v>
      </c>
      <c r="Z895" s="478">
        <f t="shared" si="302"/>
        <v>170.25494810399999</v>
      </c>
      <c r="AA895" s="465">
        <f t="shared" si="303"/>
        <v>19473.61012293</v>
      </c>
      <c r="AB895" s="429">
        <f t="shared" si="304"/>
        <v>0.53190598789789956</v>
      </c>
      <c r="AC895" s="454">
        <f t="shared" si="305"/>
        <v>95.728940132812113</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1838.9377396500001</v>
      </c>
      <c r="V897" s="475">
        <f t="shared" si="298"/>
        <v>1542.0143938399999</v>
      </c>
      <c r="W897" s="460">
        <f t="shared" si="299"/>
        <v>2255.6616436599998</v>
      </c>
      <c r="X897" s="476">
        <f t="shared" si="300"/>
        <v>3585.0114649559996</v>
      </c>
      <c r="Y897" s="476">
        <f t="shared" si="301"/>
        <v>2044.144472744</v>
      </c>
      <c r="Z897" s="478">
        <f t="shared" si="302"/>
        <v>92.30876828400001</v>
      </c>
      <c r="AA897" s="465">
        <f t="shared" si="303"/>
        <v>11358.078483133999</v>
      </c>
      <c r="AB897" s="429">
        <f t="shared" si="304"/>
        <v>0.31023677264029931</v>
      </c>
      <c r="AC897" s="454">
        <f t="shared" si="305"/>
        <v>89.220101765122976</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1403.975983498</v>
      </c>
      <c r="V898" s="475">
        <f t="shared" si="298"/>
        <v>1009.837421168</v>
      </c>
      <c r="W898" s="460">
        <f t="shared" si="299"/>
        <v>1101.069739132</v>
      </c>
      <c r="X898" s="476">
        <f t="shared" si="300"/>
        <v>1832.6932201920001</v>
      </c>
      <c r="Y898" s="476">
        <f t="shared" si="301"/>
        <v>919.13128307799991</v>
      </c>
      <c r="Z898" s="478">
        <f t="shared" si="302"/>
        <v>48.455342184000003</v>
      </c>
      <c r="AA898" s="465">
        <f t="shared" si="303"/>
        <v>6315.1629892519995</v>
      </c>
      <c r="AB898" s="429">
        <f t="shared" si="304"/>
        <v>0.17249359452765561</v>
      </c>
      <c r="AC898" s="454">
        <f t="shared" si="305"/>
        <v>96.911304384882854</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1282.455794664</v>
      </c>
      <c r="V899" s="475">
        <f t="shared" si="298"/>
        <v>902.95726588799994</v>
      </c>
      <c r="W899" s="460">
        <f t="shared" si="299"/>
        <v>1468.715383124</v>
      </c>
      <c r="X899" s="476">
        <f t="shared" si="300"/>
        <v>1591.3576350599999</v>
      </c>
      <c r="Y899" s="476">
        <f t="shared" si="301"/>
        <v>690.20837169200001</v>
      </c>
      <c r="Z899" s="478">
        <f t="shared" si="302"/>
        <v>44.151056219999994</v>
      </c>
      <c r="AA899" s="465">
        <f t="shared" si="303"/>
        <v>5979.8455066479992</v>
      </c>
      <c r="AB899" s="429">
        <f t="shared" si="304"/>
        <v>0.16333466735811639</v>
      </c>
      <c r="AC899" s="454">
        <f t="shared" si="305"/>
        <v>103.41324868158527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941.36392809799997</v>
      </c>
      <c r="V900" s="475">
        <f t="shared" si="298"/>
        <v>685.2268444</v>
      </c>
      <c r="W900" s="460">
        <f t="shared" si="299"/>
        <v>1125.4972190240001</v>
      </c>
      <c r="X900" s="476">
        <f t="shared" si="300"/>
        <v>1133.896079568</v>
      </c>
      <c r="Y900" s="476">
        <f t="shared" si="301"/>
        <v>490.62257607999999</v>
      </c>
      <c r="Z900" s="478">
        <f t="shared" si="302"/>
        <v>22.955913324000001</v>
      </c>
      <c r="AA900" s="465">
        <f t="shared" si="303"/>
        <v>4399.5625604940005</v>
      </c>
      <c r="AB900" s="429">
        <f t="shared" si="304"/>
        <v>0.12017051051580127</v>
      </c>
      <c r="AC900" s="454">
        <f t="shared" si="305"/>
        <v>104.82004670785979</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2458.471311406</v>
      </c>
      <c r="V901" s="475">
        <f t="shared" si="298"/>
        <v>1668.71752292</v>
      </c>
      <c r="W901" s="460">
        <f t="shared" si="299"/>
        <v>1809.277986496</v>
      </c>
      <c r="X901" s="476">
        <f t="shared" si="300"/>
        <v>1794.5581292279999</v>
      </c>
      <c r="Y901" s="476">
        <f t="shared" si="301"/>
        <v>709.7933420280001</v>
      </c>
      <c r="Z901" s="478">
        <f t="shared" si="302"/>
        <v>62.053047984000003</v>
      </c>
      <c r="AA901" s="465">
        <f t="shared" si="303"/>
        <v>8502.8713400619999</v>
      </c>
      <c r="AB901" s="429">
        <f t="shared" si="304"/>
        <v>0.23224908743443226</v>
      </c>
      <c r="AC901" s="454">
        <f t="shared" si="305"/>
        <v>114.99071148122073</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2270.6559126020002</v>
      </c>
      <c r="V903" s="475">
        <f t="shared" si="298"/>
        <v>1828.3041630159998</v>
      </c>
      <c r="W903" s="460">
        <f t="shared" si="299"/>
        <v>2484.5903370159999</v>
      </c>
      <c r="X903" s="476">
        <f t="shared" si="300"/>
        <v>3226.051633092</v>
      </c>
      <c r="Y903" s="476">
        <f t="shared" si="301"/>
        <v>1536.5129214219999</v>
      </c>
      <c r="Z903" s="478">
        <f t="shared" si="302"/>
        <v>104.506499136</v>
      </c>
      <c r="AA903" s="465">
        <f t="shared" si="303"/>
        <v>11450.621466283999</v>
      </c>
      <c r="AB903" s="429">
        <f t="shared" si="304"/>
        <v>0.31276450974526782</v>
      </c>
      <c r="AC903" s="454">
        <f t="shared" si="305"/>
        <v>98.487154544683619</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2986.135355159</v>
      </c>
      <c r="V904" s="475">
        <f t="shared" si="298"/>
        <v>2266.3167657520003</v>
      </c>
      <c r="W904" s="460">
        <f t="shared" si="299"/>
        <v>3130.021046672</v>
      </c>
      <c r="X904" s="476">
        <f t="shared" si="300"/>
        <v>4117.8683653080006</v>
      </c>
      <c r="Y904" s="476">
        <f t="shared" si="301"/>
        <v>2166.2711804840001</v>
      </c>
      <c r="Z904" s="478">
        <f t="shared" si="302"/>
        <v>109.323813348</v>
      </c>
      <c r="AA904" s="465">
        <f t="shared" si="303"/>
        <v>14775.936526723002</v>
      </c>
      <c r="AB904" s="429">
        <f t="shared" si="304"/>
        <v>0.40359281436516353</v>
      </c>
      <c r="AC904" s="454">
        <f t="shared" si="305"/>
        <v>96.727793543422479</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1567.3546695070002</v>
      </c>
      <c r="V905" s="475">
        <f t="shared" ref="V905:V968" si="319">IFERROR(V$5*I905,"")</f>
        <v>1028.6868747199999</v>
      </c>
      <c r="W905" s="460">
        <f t="shared" ref="W905:W968" si="320">IFERROR(W$5*K905,"")</f>
        <v>1395.66626744</v>
      </c>
      <c r="X905" s="476">
        <f t="shared" ref="X905:X968" si="321">IFERROR(X$5*M905,"")</f>
        <v>1779.09892728</v>
      </c>
      <c r="Y905" s="476">
        <f t="shared" ref="Y905:Y968" si="322">IFERROR(Y$5*O905,"")</f>
        <v>833.24447875600003</v>
      </c>
      <c r="Z905" s="478">
        <f t="shared" ref="Z905:Z968" si="323">IFERROR(Z$5*Q905,"")</f>
        <v>46.784649324</v>
      </c>
      <c r="AA905" s="465">
        <f t="shared" ref="AA905:AA968" si="324">IFERROR(SUM(U905:Z905),"")</f>
        <v>6650.8358670269999</v>
      </c>
      <c r="AB905" s="429">
        <f t="shared" ref="AB905:AB968" si="325">IF(OR(AA905="", AA905=0), "", AA905/$AA$5)</f>
        <v>0.18166222903026413</v>
      </c>
      <c r="AC905" s="454">
        <f t="shared" ref="AC905:AC968" si="326">IF(OR(AB905="", AB905=0), "", IF(AN905&gt;0, AB905/AN905*100, ""))</f>
        <v>101.99885902244246</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664.78454027700002</v>
      </c>
      <c r="V906" s="475">
        <f t="shared" si="319"/>
        <v>356.23414669599998</v>
      </c>
      <c r="W906" s="460">
        <f t="shared" si="320"/>
        <v>475.58684168000002</v>
      </c>
      <c r="X906" s="476">
        <f t="shared" si="321"/>
        <v>559.92153857999995</v>
      </c>
      <c r="Y906" s="476">
        <f t="shared" si="322"/>
        <v>199.10029765600001</v>
      </c>
      <c r="Z906" s="478">
        <f t="shared" si="323"/>
        <v>15.53461446</v>
      </c>
      <c r="AA906" s="465">
        <f t="shared" si="324"/>
        <v>2271.1619793489995</v>
      </c>
      <c r="AB906" s="429">
        <f t="shared" si="325"/>
        <v>6.2034961605774208E-2</v>
      </c>
      <c r="AC906" s="454">
        <f t="shared" si="326"/>
        <v>112.76171073221262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520.75326826599996</v>
      </c>
      <c r="V907" s="475">
        <f t="shared" si="319"/>
        <v>291.12900730399997</v>
      </c>
      <c r="W907" s="460">
        <f t="shared" si="320"/>
        <v>291.07955425599999</v>
      </c>
      <c r="X907" s="476">
        <f t="shared" si="321"/>
        <v>264.93518574000001</v>
      </c>
      <c r="Y907" s="476">
        <f t="shared" si="322"/>
        <v>99.448161096000007</v>
      </c>
      <c r="Z907" s="478">
        <f t="shared" si="323"/>
        <v>9.4161951239999997</v>
      </c>
      <c r="AA907" s="465">
        <f t="shared" si="324"/>
        <v>1476.7613717859999</v>
      </c>
      <c r="AB907" s="429">
        <f t="shared" si="325"/>
        <v>4.0336548353937338E-2</v>
      </c>
      <c r="AC907" s="454">
        <f t="shared" si="326"/>
        <v>123.5135782665093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4482.4492029680005</v>
      </c>
      <c r="V909" s="475">
        <f t="shared" si="319"/>
        <v>3331.4733451760003</v>
      </c>
      <c r="W909" s="460">
        <f t="shared" si="320"/>
        <v>4554.9073162479999</v>
      </c>
      <c r="X909" s="476">
        <f t="shared" si="321"/>
        <v>5751.5588787360002</v>
      </c>
      <c r="Y909" s="476">
        <f t="shared" si="322"/>
        <v>2794.836712888</v>
      </c>
      <c r="Z909" s="478">
        <f t="shared" si="323"/>
        <v>159.57280363199999</v>
      </c>
      <c r="AA909" s="465">
        <f t="shared" si="324"/>
        <v>21074.798259648</v>
      </c>
      <c r="AB909" s="429">
        <f t="shared" si="325"/>
        <v>0.57564115319570619</v>
      </c>
      <c r="AC909" s="454">
        <f t="shared" si="326"/>
        <v>99.687510329447363</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2232.044037487</v>
      </c>
      <c r="V910" s="475">
        <f t="shared" si="319"/>
        <v>1555.5781447759998</v>
      </c>
      <c r="W910" s="460">
        <f t="shared" si="320"/>
        <v>2119.4345124000001</v>
      </c>
      <c r="X910" s="476">
        <f t="shared" si="321"/>
        <v>2776.5879811080003</v>
      </c>
      <c r="Y910" s="476">
        <f t="shared" si="322"/>
        <v>1388.706163928</v>
      </c>
      <c r="Z910" s="478">
        <f t="shared" si="323"/>
        <v>77.034407196000004</v>
      </c>
      <c r="AA910" s="465">
        <f t="shared" si="324"/>
        <v>10149.385246895001</v>
      </c>
      <c r="AB910" s="429">
        <f t="shared" si="325"/>
        <v>0.27722228966417201</v>
      </c>
      <c r="AC910" s="454">
        <f t="shared" si="326"/>
        <v>99.095318244027609</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797.34323611800005</v>
      </c>
      <c r="V911" s="475">
        <f t="shared" si="319"/>
        <v>528.92304901599994</v>
      </c>
      <c r="W911" s="460">
        <f t="shared" si="320"/>
        <v>717.61395593199995</v>
      </c>
      <c r="X911" s="476">
        <f t="shared" si="321"/>
        <v>914.76468908399988</v>
      </c>
      <c r="Y911" s="476">
        <f t="shared" si="322"/>
        <v>444.50869592199996</v>
      </c>
      <c r="Z911" s="478">
        <f t="shared" si="323"/>
        <v>25.379478707999997</v>
      </c>
      <c r="AA911" s="465">
        <f t="shared" si="324"/>
        <v>3428.5331047799996</v>
      </c>
      <c r="AB911" s="429">
        <f t="shared" si="325"/>
        <v>9.3647622429870792E-2</v>
      </c>
      <c r="AC911" s="454">
        <f t="shared" si="326"/>
        <v>101.05048193650525</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244.94422345800001</v>
      </c>
      <c r="V912" s="475">
        <f t="shared" si="319"/>
        <v>169.892026832</v>
      </c>
      <c r="W912" s="460">
        <f t="shared" si="320"/>
        <v>230.500239464</v>
      </c>
      <c r="X912" s="476">
        <f t="shared" si="321"/>
        <v>293.82577936799998</v>
      </c>
      <c r="Y912" s="476">
        <f t="shared" si="322"/>
        <v>139.23688760599998</v>
      </c>
      <c r="Z912" s="478">
        <f t="shared" si="323"/>
        <v>9.2828984400000003</v>
      </c>
      <c r="AA912" s="465">
        <f t="shared" si="324"/>
        <v>1087.682055168</v>
      </c>
      <c r="AB912" s="429">
        <f t="shared" si="325"/>
        <v>2.9709159956515803E-2</v>
      </c>
      <c r="AC912" s="454">
        <f t="shared" si="326"/>
        <v>100.87355651005731</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214.669588705</v>
      </c>
      <c r="V913" s="475">
        <f t="shared" si="319"/>
        <v>140.55046512000001</v>
      </c>
      <c r="W913" s="460">
        <f t="shared" si="320"/>
        <v>180.95180063199999</v>
      </c>
      <c r="X913" s="476">
        <f t="shared" si="321"/>
        <v>199.41897087599997</v>
      </c>
      <c r="Y913" s="476">
        <f t="shared" si="322"/>
        <v>85.023799969999999</v>
      </c>
      <c r="Z913" s="478">
        <f t="shared" si="323"/>
        <v>4.7069396040000004</v>
      </c>
      <c r="AA913" s="465">
        <f t="shared" si="324"/>
        <v>825.32156490700004</v>
      </c>
      <c r="AB913" s="429">
        <f t="shared" si="325"/>
        <v>2.2542994316107182E-2</v>
      </c>
      <c r="AC913" s="454">
        <f t="shared" si="326"/>
        <v>108.50151543262582</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531.64370282100003</v>
      </c>
      <c r="V915" s="475">
        <f t="shared" si="319"/>
        <v>254.5254248</v>
      </c>
      <c r="W915" s="460">
        <f t="shared" si="320"/>
        <v>339.91256138799997</v>
      </c>
      <c r="X915" s="476">
        <f t="shared" si="321"/>
        <v>433.09218859200001</v>
      </c>
      <c r="Y915" s="476">
        <f t="shared" si="322"/>
        <v>153.03228732399998</v>
      </c>
      <c r="Z915" s="478">
        <f t="shared" si="323"/>
        <v>11.896090452000001</v>
      </c>
      <c r="AA915" s="465">
        <f t="shared" si="324"/>
        <v>1724.1022553769999</v>
      </c>
      <c r="AB915" s="429">
        <f t="shared" si="325"/>
        <v>4.7092465526126025E-2</v>
      </c>
      <c r="AC915" s="454">
        <f t="shared" si="326"/>
        <v>112.85733841535502</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67.257129114999998</v>
      </c>
      <c r="V916" s="475">
        <f t="shared" si="319"/>
        <v>30.264464360000002</v>
      </c>
      <c r="W916" s="460">
        <f t="shared" si="320"/>
        <v>41.481194303999999</v>
      </c>
      <c r="X916" s="476">
        <f t="shared" si="321"/>
        <v>52.341949140000004</v>
      </c>
      <c r="Y916" s="476">
        <f t="shared" si="322"/>
        <v>18.418260266000001</v>
      </c>
      <c r="Z916" s="478">
        <f t="shared" si="323"/>
        <v>1.45218918</v>
      </c>
      <c r="AA916" s="465">
        <f t="shared" si="324"/>
        <v>211.21518636500002</v>
      </c>
      <c r="AB916" s="429">
        <f t="shared" si="325"/>
        <v>5.7691728268826313E-3</v>
      </c>
      <c r="AC916" s="454">
        <f t="shared" si="326"/>
        <v>113.77735159198285</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28.825650325999998</v>
      </c>
      <c r="V917" s="475">
        <f t="shared" si="319"/>
        <v>6.2019386959999991</v>
      </c>
      <c r="W917" s="460">
        <f t="shared" si="320"/>
        <v>8.414452292</v>
      </c>
      <c r="X917" s="476">
        <f t="shared" si="321"/>
        <v>10.726162403999998</v>
      </c>
      <c r="Y917" s="476">
        <f t="shared" si="322"/>
        <v>1.2572460560000001</v>
      </c>
      <c r="Z917" s="478">
        <f t="shared" si="323"/>
        <v>0.29758954799999998</v>
      </c>
      <c r="AA917" s="465">
        <f t="shared" si="324"/>
        <v>55.723039321999998</v>
      </c>
      <c r="AB917" s="429">
        <f t="shared" si="325"/>
        <v>1.5220299724672912E-3</v>
      </c>
      <c r="AC917" s="454">
        <f t="shared" si="326"/>
        <v>146.92650943779066</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171.95115812600002</v>
      </c>
      <c r="V918" s="475">
        <f t="shared" si="319"/>
        <v>83.239090159999989</v>
      </c>
      <c r="W918" s="460">
        <f t="shared" si="320"/>
        <v>109.97083859599999</v>
      </c>
      <c r="X918" s="476">
        <f t="shared" si="321"/>
        <v>91.120904507999995</v>
      </c>
      <c r="Y918" s="476">
        <f t="shared" si="322"/>
        <v>28.427052431999996</v>
      </c>
      <c r="Z918" s="478">
        <f t="shared" si="323"/>
        <v>2.2500185159999999</v>
      </c>
      <c r="AA918" s="465">
        <f t="shared" si="324"/>
        <v>486.95906233800002</v>
      </c>
      <c r="AB918" s="429">
        <f t="shared" si="325"/>
        <v>1.3300894876894924E-2</v>
      </c>
      <c r="AC918" s="454">
        <f t="shared" si="326"/>
        <v>126.35359185178008</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535.90503222300003</v>
      </c>
      <c r="V919" s="475">
        <f t="shared" si="319"/>
        <v>290.82271905599998</v>
      </c>
      <c r="W919" s="460">
        <f t="shared" si="320"/>
        <v>440.51206023200001</v>
      </c>
      <c r="X919" s="476">
        <f t="shared" si="321"/>
        <v>568.80958912799997</v>
      </c>
      <c r="Y919" s="476">
        <f t="shared" si="322"/>
        <v>289.73511961999998</v>
      </c>
      <c r="Z919" s="478">
        <f t="shared" si="323"/>
        <v>18.630393024</v>
      </c>
      <c r="AA919" s="465">
        <f t="shared" si="324"/>
        <v>2144.4149132829998</v>
      </c>
      <c r="AB919" s="429">
        <f t="shared" si="325"/>
        <v>5.8572967503837642E-2</v>
      </c>
      <c r="AC919" s="454">
        <f t="shared" si="326"/>
        <v>100.48301883286331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86.389487789</v>
      </c>
      <c r="V920" s="475">
        <f t="shared" si="319"/>
        <v>112.476949064</v>
      </c>
      <c r="W920" s="460">
        <f t="shared" si="320"/>
        <v>245.71882766799999</v>
      </c>
      <c r="X920" s="476">
        <f t="shared" si="321"/>
        <v>373.01515215599994</v>
      </c>
      <c r="Y920" s="476">
        <f t="shared" si="322"/>
        <v>254.43071605200001</v>
      </c>
      <c r="Z920" s="478">
        <f t="shared" si="323"/>
        <v>10.101298608</v>
      </c>
      <c r="AA920" s="465">
        <f t="shared" si="324"/>
        <v>1082.1324313369998</v>
      </c>
      <c r="AB920" s="429">
        <f t="shared" si="325"/>
        <v>2.955757644798011E-2</v>
      </c>
      <c r="AC920" s="454">
        <f t="shared" si="326"/>
        <v>79.607753162169871</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193.573654648</v>
      </c>
      <c r="V921" s="475">
        <f t="shared" si="319"/>
        <v>139.231669568</v>
      </c>
      <c r="W921" s="460">
        <f t="shared" si="320"/>
        <v>194.34255156400002</v>
      </c>
      <c r="X921" s="476">
        <f t="shared" si="321"/>
        <v>240.79913923200002</v>
      </c>
      <c r="Y921" s="476">
        <f t="shared" si="322"/>
        <v>117.01075985600001</v>
      </c>
      <c r="Z921" s="478">
        <f t="shared" si="323"/>
        <v>4.2375428160000004</v>
      </c>
      <c r="AA921" s="465">
        <f t="shared" si="324"/>
        <v>889.19531768400009</v>
      </c>
      <c r="AB921" s="429">
        <f t="shared" si="325"/>
        <v>2.4287654466799598E-2</v>
      </c>
      <c r="AC921" s="454">
        <f t="shared" si="326"/>
        <v>100.47387149223259</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50.64460115</v>
      </c>
      <c r="V922" s="475">
        <f t="shared" si="319"/>
        <v>38.377654608</v>
      </c>
      <c r="W922" s="460">
        <f t="shared" si="320"/>
        <v>33.580533959999997</v>
      </c>
      <c r="X922" s="476">
        <f t="shared" si="321"/>
        <v>49.858540368</v>
      </c>
      <c r="Y922" s="476">
        <f t="shared" si="322"/>
        <v>21.586966602</v>
      </c>
      <c r="Z922" s="478">
        <f t="shared" si="323"/>
        <v>1.3832888160000001</v>
      </c>
      <c r="AA922" s="465">
        <f t="shared" si="324"/>
        <v>195.431585504</v>
      </c>
      <c r="AB922" s="429">
        <f t="shared" si="325"/>
        <v>5.3380564722078066E-3</v>
      </c>
      <c r="AC922" s="454">
        <f t="shared" si="326"/>
        <v>105.84977418055936</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597.08035487099994</v>
      </c>
      <c r="V923" s="475">
        <f t="shared" si="319"/>
        <v>497.34909008800003</v>
      </c>
      <c r="W923" s="460">
        <f t="shared" si="320"/>
        <v>616.70266387599997</v>
      </c>
      <c r="X923" s="476">
        <f t="shared" si="321"/>
        <v>882.40329794400009</v>
      </c>
      <c r="Y923" s="476">
        <f t="shared" si="322"/>
        <v>469.35616168600001</v>
      </c>
      <c r="Z923" s="478">
        <f t="shared" si="323"/>
        <v>24.21787668</v>
      </c>
      <c r="AA923" s="465">
        <f t="shared" si="324"/>
        <v>3087.1094451450003</v>
      </c>
      <c r="AB923" s="429">
        <f t="shared" si="325"/>
        <v>8.432190994905904E-2</v>
      </c>
      <c r="AC923" s="454">
        <f t="shared" si="326"/>
        <v>95.223765034507139</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1447.823358564</v>
      </c>
      <c r="V924" s="475">
        <f t="shared" si="319"/>
        <v>1142.7613152399999</v>
      </c>
      <c r="W924" s="460">
        <f t="shared" si="320"/>
        <v>1583.2469573599999</v>
      </c>
      <c r="X924" s="476">
        <f t="shared" si="321"/>
        <v>1990.7524161119998</v>
      </c>
      <c r="Y924" s="476">
        <f t="shared" si="322"/>
        <v>1056.028466344</v>
      </c>
      <c r="Z924" s="478">
        <f t="shared" si="323"/>
        <v>55.993869839999995</v>
      </c>
      <c r="AA924" s="465">
        <f t="shared" si="324"/>
        <v>7276.60638346</v>
      </c>
      <c r="AB924" s="429">
        <f t="shared" si="325"/>
        <v>0.19875464705853432</v>
      </c>
      <c r="AC924" s="454">
        <f t="shared" si="326"/>
        <v>97.036561695272411</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102.361592003</v>
      </c>
      <c r="V925" s="475">
        <f t="shared" si="319"/>
        <v>111.59883724000001</v>
      </c>
      <c r="W925" s="460">
        <f t="shared" si="320"/>
        <v>84.709977347999995</v>
      </c>
      <c r="X925" s="476">
        <f t="shared" si="321"/>
        <v>132.43936542</v>
      </c>
      <c r="Y925" s="476">
        <f t="shared" si="322"/>
        <v>54.81782587</v>
      </c>
      <c r="Z925" s="478">
        <f t="shared" si="323"/>
        <v>2.4078604320000001</v>
      </c>
      <c r="AA925" s="465">
        <f t="shared" si="324"/>
        <v>488.335458313</v>
      </c>
      <c r="AB925" s="429">
        <f t="shared" si="325"/>
        <v>1.3338490025211001E-2</v>
      </c>
      <c r="AC925" s="454">
        <f t="shared" si="326"/>
        <v>103.46887548486841</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3122.6087984190003</v>
      </c>
      <c r="V927" s="475">
        <f t="shared" si="319"/>
        <v>2408.6976495680001</v>
      </c>
      <c r="W927" s="460">
        <f t="shared" si="320"/>
        <v>3675.5414599400001</v>
      </c>
      <c r="X927" s="476">
        <f t="shared" si="321"/>
        <v>5858.1790656840003</v>
      </c>
      <c r="Y927" s="476">
        <f t="shared" si="322"/>
        <v>3043.9608570999999</v>
      </c>
      <c r="Z927" s="478">
        <f t="shared" si="323"/>
        <v>160.26065083199998</v>
      </c>
      <c r="AA927" s="465">
        <f t="shared" si="324"/>
        <v>18269.248481543</v>
      </c>
      <c r="AB927" s="429">
        <f t="shared" si="325"/>
        <v>0.49900981894903168</v>
      </c>
      <c r="AC927" s="454">
        <f t="shared" si="326"/>
        <v>91.24923963298518</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2961.6694853020003</v>
      </c>
      <c r="V928" s="475">
        <f t="shared" si="319"/>
        <v>2111.1447051280002</v>
      </c>
      <c r="W928" s="460">
        <f t="shared" si="320"/>
        <v>2977.0870966040002</v>
      </c>
      <c r="X928" s="476">
        <f t="shared" si="321"/>
        <v>4288.5176903399997</v>
      </c>
      <c r="Y928" s="476">
        <f t="shared" si="322"/>
        <v>2131.9595935040002</v>
      </c>
      <c r="Z928" s="478">
        <f t="shared" si="323"/>
        <v>113.39471536799999</v>
      </c>
      <c r="AA928" s="465">
        <f t="shared" si="324"/>
        <v>14583.773286246</v>
      </c>
      <c r="AB928" s="429">
        <f t="shared" si="325"/>
        <v>0.3983440301069624</v>
      </c>
      <c r="AC928" s="454">
        <f t="shared" si="326"/>
        <v>96.28524105762763</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945.51293163800005</v>
      </c>
      <c r="V929" s="475">
        <f t="shared" si="319"/>
        <v>653.09972138399996</v>
      </c>
      <c r="W929" s="460">
        <f t="shared" si="320"/>
        <v>839.63307016399995</v>
      </c>
      <c r="X929" s="476">
        <f t="shared" si="321"/>
        <v>1070.3062252679999</v>
      </c>
      <c r="Y929" s="476">
        <f t="shared" si="322"/>
        <v>486.68105333</v>
      </c>
      <c r="Z929" s="478">
        <f t="shared" si="323"/>
        <v>29.694865115999999</v>
      </c>
      <c r="AA929" s="465">
        <f t="shared" si="324"/>
        <v>4024.9278669</v>
      </c>
      <c r="AB929" s="429">
        <f t="shared" si="325"/>
        <v>0.10993766537106334</v>
      </c>
      <c r="AC929" s="454">
        <f t="shared" si="326"/>
        <v>102.79919144230773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2928.3295684609998</v>
      </c>
      <c r="V930" s="475">
        <f t="shared" si="319"/>
        <v>2053.529791376</v>
      </c>
      <c r="W930" s="460">
        <f t="shared" si="320"/>
        <v>2786.117262152</v>
      </c>
      <c r="X930" s="476">
        <f t="shared" si="321"/>
        <v>3551.5497852240001</v>
      </c>
      <c r="Y930" s="476">
        <f t="shared" si="322"/>
        <v>1725.793291292</v>
      </c>
      <c r="Z930" s="478">
        <f t="shared" si="323"/>
        <v>96.88946521199999</v>
      </c>
      <c r="AA930" s="465">
        <f t="shared" si="324"/>
        <v>13142.209163717</v>
      </c>
      <c r="AB930" s="429">
        <f t="shared" si="325"/>
        <v>0.35896886628928465</v>
      </c>
      <c r="AC930" s="454">
        <f t="shared" si="326"/>
        <v>100.33451667671054</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1296.2525069559999</v>
      </c>
      <c r="V931" s="475">
        <f t="shared" si="319"/>
        <v>799.47551300000009</v>
      </c>
      <c r="W931" s="460">
        <f t="shared" si="320"/>
        <v>1238.8714366480001</v>
      </c>
      <c r="X931" s="476">
        <f t="shared" si="321"/>
        <v>1612.4946779039999</v>
      </c>
      <c r="Y931" s="476">
        <f t="shared" si="322"/>
        <v>849.74998323</v>
      </c>
      <c r="Z931" s="478">
        <f t="shared" si="323"/>
        <v>44.445032375999993</v>
      </c>
      <c r="AA931" s="465">
        <f t="shared" si="324"/>
        <v>5841.2891501140002</v>
      </c>
      <c r="AB931" s="429">
        <f t="shared" si="325"/>
        <v>0.15955011199131408</v>
      </c>
      <c r="AC931" s="454">
        <f t="shared" si="326"/>
        <v>97.590606639973245</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3085.9553006370002</v>
      </c>
      <c r="V932" s="475">
        <f t="shared" si="319"/>
        <v>2219.634223992</v>
      </c>
      <c r="W932" s="460">
        <f t="shared" si="320"/>
        <v>3018.815576256</v>
      </c>
      <c r="X932" s="476">
        <f t="shared" si="321"/>
        <v>3754.6450892399998</v>
      </c>
      <c r="Y932" s="476">
        <f t="shared" si="322"/>
        <v>1885.789593704</v>
      </c>
      <c r="Z932" s="478">
        <f t="shared" si="323"/>
        <v>106.50539739600001</v>
      </c>
      <c r="AA932" s="465">
        <f t="shared" si="324"/>
        <v>14071.345181224999</v>
      </c>
      <c r="AB932" s="429">
        <f t="shared" si="325"/>
        <v>0.38434746882699183</v>
      </c>
      <c r="AC932" s="454">
        <f t="shared" si="326"/>
        <v>99.830206187603949</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642.27622406199998</v>
      </c>
      <c r="V933" s="475">
        <f t="shared" si="319"/>
        <v>461.96984379200001</v>
      </c>
      <c r="W933" s="460">
        <f t="shared" si="320"/>
        <v>673.14421982800002</v>
      </c>
      <c r="X933" s="476">
        <f t="shared" si="321"/>
        <v>798.97009840800001</v>
      </c>
      <c r="Y933" s="476">
        <f t="shared" si="322"/>
        <v>388.24099876400004</v>
      </c>
      <c r="Z933" s="478">
        <f t="shared" si="323"/>
        <v>18.742147631999998</v>
      </c>
      <c r="AA933" s="465">
        <f t="shared" si="324"/>
        <v>2983.3435324860002</v>
      </c>
      <c r="AB933" s="429">
        <f t="shared" si="325"/>
        <v>8.1487627556909137E-2</v>
      </c>
      <c r="AC933" s="454">
        <f t="shared" si="326"/>
        <v>100.61312834524021</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372.98212723199998</v>
      </c>
      <c r="V934" s="475">
        <f t="shared" si="319"/>
        <v>347.853948608</v>
      </c>
      <c r="W934" s="460">
        <f t="shared" si="320"/>
        <v>453.25656192399998</v>
      </c>
      <c r="X934" s="476">
        <f t="shared" si="321"/>
        <v>625.93880435999995</v>
      </c>
      <c r="Y934" s="476">
        <f t="shared" si="322"/>
        <v>324.852669752</v>
      </c>
      <c r="Z934" s="478">
        <f t="shared" si="323"/>
        <v>16.935202128</v>
      </c>
      <c r="AA934" s="465">
        <f t="shared" si="324"/>
        <v>2141.8193140039998</v>
      </c>
      <c r="AB934" s="429">
        <f t="shared" si="325"/>
        <v>5.8502070798503177E-2</v>
      </c>
      <c r="AC934" s="454">
        <f t="shared" si="326"/>
        <v>94.601129274684041</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2822.063857052</v>
      </c>
      <c r="V936" s="475">
        <f t="shared" si="319"/>
        <v>2646.7669474879999</v>
      </c>
      <c r="W936" s="460">
        <f t="shared" si="320"/>
        <v>3799.5832617160004</v>
      </c>
      <c r="X936" s="476">
        <f t="shared" si="321"/>
        <v>5062.6923788520007</v>
      </c>
      <c r="Y936" s="476">
        <f t="shared" si="322"/>
        <v>2421.8895329919997</v>
      </c>
      <c r="Z936" s="478">
        <f t="shared" si="323"/>
        <v>132.77135443200001</v>
      </c>
      <c r="AA936" s="465">
        <f t="shared" si="324"/>
        <v>16885.767332531999</v>
      </c>
      <c r="AB936" s="429">
        <f t="shared" si="325"/>
        <v>0.46122114480707982</v>
      </c>
      <c r="AC936" s="454">
        <f t="shared" si="326"/>
        <v>95.617958938347499</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294.45179515400002</v>
      </c>
      <c r="V937" s="475">
        <f t="shared" si="319"/>
        <v>165.39793746400002</v>
      </c>
      <c r="W937" s="460">
        <f t="shared" si="320"/>
        <v>164.83188164400002</v>
      </c>
      <c r="X937" s="476">
        <f t="shared" si="321"/>
        <v>189.29124036000002</v>
      </c>
      <c r="Y937" s="476">
        <f t="shared" si="322"/>
        <v>65.853814032000002</v>
      </c>
      <c r="Z937" s="478">
        <f t="shared" si="323"/>
        <v>6.7067436959999993</v>
      </c>
      <c r="AA937" s="465">
        <f t="shared" si="324"/>
        <v>886.53341235000005</v>
      </c>
      <c r="AB937" s="429">
        <f t="shared" si="325"/>
        <v>2.421494666493677E-2</v>
      </c>
      <c r="AC937" s="454">
        <f t="shared" si="326"/>
        <v>118.78018166073781</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1946.2617580449999</v>
      </c>
      <c r="V938" s="475">
        <f t="shared" si="319"/>
        <v>1296.555921416</v>
      </c>
      <c r="W938" s="460">
        <f t="shared" si="320"/>
        <v>1674.4380084320001</v>
      </c>
      <c r="X938" s="476">
        <f t="shared" si="321"/>
        <v>2110.5508280879999</v>
      </c>
      <c r="Y938" s="476">
        <f t="shared" si="322"/>
        <v>1049.42623265</v>
      </c>
      <c r="Z938" s="478">
        <f t="shared" si="323"/>
        <v>33.763346063999997</v>
      </c>
      <c r="AA938" s="465">
        <f t="shared" si="324"/>
        <v>8110.9960946949996</v>
      </c>
      <c r="AB938" s="429">
        <f t="shared" si="325"/>
        <v>0.22154533049343092</v>
      </c>
      <c r="AC938" s="454">
        <f t="shared" si="326"/>
        <v>101.96182903670127</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487.749369371</v>
      </c>
      <c r="V939" s="475">
        <f t="shared" si="319"/>
        <v>300.99739734399998</v>
      </c>
      <c r="W939" s="460">
        <f t="shared" si="320"/>
        <v>408.37685828799999</v>
      </c>
      <c r="X939" s="476">
        <f t="shared" si="321"/>
        <v>446.506718412</v>
      </c>
      <c r="Y939" s="476">
        <f t="shared" si="322"/>
        <v>254.63543111799999</v>
      </c>
      <c r="Z939" s="478">
        <f t="shared" si="323"/>
        <v>16.067015976</v>
      </c>
      <c r="AA939" s="465">
        <f t="shared" si="324"/>
        <v>1914.332790509</v>
      </c>
      <c r="AB939" s="429">
        <f t="shared" si="325"/>
        <v>5.2288459493294366E-2</v>
      </c>
      <c r="AC939" s="454">
        <f t="shared" si="326"/>
        <v>102.16227730151088</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220.034264197</v>
      </c>
      <c r="V940" s="475">
        <f t="shared" si="319"/>
        <v>180.677901136</v>
      </c>
      <c r="W940" s="460">
        <f t="shared" si="320"/>
        <v>196.78226145599999</v>
      </c>
      <c r="X940" s="476">
        <f t="shared" si="321"/>
        <v>263.357243928</v>
      </c>
      <c r="Y940" s="476">
        <f t="shared" si="322"/>
        <v>112.587408156</v>
      </c>
      <c r="Z940" s="478">
        <f t="shared" si="323"/>
        <v>11.2965144</v>
      </c>
      <c r="AA940" s="465">
        <f t="shared" si="324"/>
        <v>984.73559327300006</v>
      </c>
      <c r="AB940" s="429">
        <f t="shared" si="325"/>
        <v>2.6897260202480129E-2</v>
      </c>
      <c r="AC940" s="454">
        <f t="shared" si="326"/>
        <v>103.00114440433103</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902.05571420799993</v>
      </c>
      <c r="V941" s="475">
        <f t="shared" si="319"/>
        <v>339.76637776799998</v>
      </c>
      <c r="W941" s="460">
        <f t="shared" si="320"/>
        <v>460.976497236</v>
      </c>
      <c r="X941" s="476">
        <f t="shared" si="321"/>
        <v>482.44146099599999</v>
      </c>
      <c r="Y941" s="476">
        <f t="shared" si="322"/>
        <v>236.98980840800002</v>
      </c>
      <c r="Z941" s="478">
        <f t="shared" si="323"/>
        <v>16.303115483999999</v>
      </c>
      <c r="AA941" s="465">
        <f t="shared" si="324"/>
        <v>2438.5329741</v>
      </c>
      <c r="AB941" s="429">
        <f t="shared" si="325"/>
        <v>6.6606565625085365E-2</v>
      </c>
      <c r="AC941" s="454">
        <f t="shared" si="326"/>
        <v>115.64858198878569</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603.83821172399996</v>
      </c>
      <c r="V942" s="475">
        <f t="shared" si="319"/>
        <v>341.15455969599998</v>
      </c>
      <c r="W942" s="460">
        <f t="shared" si="320"/>
        <v>493.55423280399998</v>
      </c>
      <c r="X942" s="476">
        <f t="shared" si="321"/>
        <v>629.14883494800006</v>
      </c>
      <c r="Y942" s="476">
        <f t="shared" si="322"/>
        <v>284.37464384600003</v>
      </c>
      <c r="Z942" s="478">
        <f t="shared" si="323"/>
        <v>20.538694008</v>
      </c>
      <c r="AA942" s="465">
        <f t="shared" si="324"/>
        <v>2372.6091770260005</v>
      </c>
      <c r="AB942" s="429">
        <f t="shared" si="325"/>
        <v>6.4805910164322217E-2</v>
      </c>
      <c r="AC942" s="454">
        <f t="shared" si="326"/>
        <v>103.53723507870407</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554.705515397</v>
      </c>
      <c r="V943" s="475">
        <f t="shared" si="319"/>
        <v>481.47198828799998</v>
      </c>
      <c r="W943" s="460">
        <f t="shared" si="320"/>
        <v>646.88823932399998</v>
      </c>
      <c r="X943" s="476">
        <f t="shared" si="321"/>
        <v>839.06538308400002</v>
      </c>
      <c r="Y943" s="476">
        <f t="shared" si="322"/>
        <v>403.935773762</v>
      </c>
      <c r="Z943" s="478">
        <f t="shared" si="323"/>
        <v>25.649895779999998</v>
      </c>
      <c r="AA943" s="465">
        <f t="shared" si="324"/>
        <v>2951.7167956349999</v>
      </c>
      <c r="AB943" s="429">
        <f t="shared" si="325"/>
        <v>8.0623768693425468E-2</v>
      </c>
      <c r="AC943" s="454">
        <f t="shared" si="326"/>
        <v>97.687547990702157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1629.3736116790001</v>
      </c>
      <c r="V945" s="475">
        <f t="shared" si="319"/>
        <v>1171.959111464</v>
      </c>
      <c r="W945" s="460">
        <f t="shared" si="320"/>
        <v>1716.5230528440002</v>
      </c>
      <c r="X945" s="476">
        <f t="shared" si="321"/>
        <v>2026.8861684360002</v>
      </c>
      <c r="Y945" s="476">
        <f t="shared" si="322"/>
        <v>911.14343162400007</v>
      </c>
      <c r="Z945" s="478">
        <f t="shared" si="323"/>
        <v>64.433627471999998</v>
      </c>
      <c r="AA945" s="465">
        <f t="shared" si="324"/>
        <v>7520.319003519</v>
      </c>
      <c r="AB945" s="429">
        <f t="shared" si="325"/>
        <v>0.20541146113241923</v>
      </c>
      <c r="AC945" s="454">
        <f t="shared" si="326"/>
        <v>101.99590518061534</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356.91893718799997</v>
      </c>
      <c r="V946" s="475">
        <f t="shared" si="319"/>
        <v>122.540763304</v>
      </c>
      <c r="W946" s="460">
        <f t="shared" si="320"/>
        <v>166.256626708</v>
      </c>
      <c r="X946" s="476">
        <f t="shared" si="321"/>
        <v>168.67298571599997</v>
      </c>
      <c r="Y946" s="476">
        <f t="shared" si="322"/>
        <v>77.360077883999992</v>
      </c>
      <c r="Z946" s="478">
        <f t="shared" si="323"/>
        <v>6.7647144600000004</v>
      </c>
      <c r="AA946" s="465">
        <f t="shared" si="324"/>
        <v>898.51410526000006</v>
      </c>
      <c r="AB946" s="429">
        <f t="shared" si="325"/>
        <v>2.4542189649558878E-2</v>
      </c>
      <c r="AC946" s="454">
        <f t="shared" si="326"/>
        <v>119.92829142323602</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621.38471731599998</v>
      </c>
      <c r="V947" s="475">
        <f t="shared" si="319"/>
        <v>447.82451388799996</v>
      </c>
      <c r="W947" s="460">
        <f t="shared" si="320"/>
        <v>574.60412634800002</v>
      </c>
      <c r="X947" s="476">
        <f t="shared" si="321"/>
        <v>701.95065662400009</v>
      </c>
      <c r="Y947" s="476">
        <f t="shared" si="322"/>
        <v>355.82593017000005</v>
      </c>
      <c r="Z947" s="478">
        <f t="shared" si="323"/>
        <v>20.321724612000001</v>
      </c>
      <c r="AA947" s="465">
        <f t="shared" si="324"/>
        <v>2721.9116689580001</v>
      </c>
      <c r="AB947" s="429">
        <f t="shared" si="325"/>
        <v>7.4346826608341757E-2</v>
      </c>
      <c r="AC947" s="454">
        <f t="shared" si="326"/>
        <v>100.99877871247915</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450.40082832800005</v>
      </c>
      <c r="V948" s="475">
        <f t="shared" si="319"/>
        <v>330.17935831199998</v>
      </c>
      <c r="W948" s="460">
        <f t="shared" si="320"/>
        <v>474.73562818400001</v>
      </c>
      <c r="X948" s="476">
        <f t="shared" si="321"/>
        <v>560.28353635200006</v>
      </c>
      <c r="Y948" s="476">
        <f t="shared" si="322"/>
        <v>236.23335025</v>
      </c>
      <c r="Z948" s="478">
        <f t="shared" si="323"/>
        <v>14.953051272</v>
      </c>
      <c r="AA948" s="465">
        <f t="shared" si="324"/>
        <v>2066.7857526979997</v>
      </c>
      <c r="AB948" s="429">
        <f t="shared" si="325"/>
        <v>5.6452589459397441E-2</v>
      </c>
      <c r="AC948" s="454">
        <f t="shared" si="326"/>
        <v>103.4848867395504</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331.00792146399999</v>
      </c>
      <c r="V949" s="475">
        <f t="shared" si="319"/>
        <v>266.52544852</v>
      </c>
      <c r="W949" s="460">
        <f t="shared" si="320"/>
        <v>323.01935964799998</v>
      </c>
      <c r="X949" s="476">
        <f t="shared" si="321"/>
        <v>415.83363219600005</v>
      </c>
      <c r="Y949" s="476">
        <f t="shared" si="322"/>
        <v>165.79155298000001</v>
      </c>
      <c r="Z949" s="478">
        <f t="shared" si="323"/>
        <v>25.410968376</v>
      </c>
      <c r="AA949" s="465">
        <f t="shared" si="324"/>
        <v>1527.5888831840002</v>
      </c>
      <c r="AB949" s="429">
        <f t="shared" si="325"/>
        <v>4.1724860921143928E-2</v>
      </c>
      <c r="AC949" s="454">
        <f t="shared" si="326"/>
        <v>103.11982972157855</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481.79638657699996</v>
      </c>
      <c r="V950" s="475">
        <f t="shared" si="319"/>
        <v>267.25727547999998</v>
      </c>
      <c r="W950" s="460">
        <f t="shared" si="320"/>
        <v>362.60010046000002</v>
      </c>
      <c r="X950" s="476">
        <f t="shared" si="321"/>
        <v>450.45698962800003</v>
      </c>
      <c r="Y950" s="476">
        <f t="shared" si="322"/>
        <v>199.217522156</v>
      </c>
      <c r="Z950" s="478">
        <f t="shared" si="323"/>
        <v>12.823888739999999</v>
      </c>
      <c r="AA950" s="465">
        <f t="shared" si="324"/>
        <v>1774.152163041</v>
      </c>
      <c r="AB950" s="429">
        <f t="shared" si="325"/>
        <v>4.8459538473163803E-2</v>
      </c>
      <c r="AC950" s="454">
        <f t="shared" si="326"/>
        <v>106.21667466076445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329.30149761299998</v>
      </c>
      <c r="V951" s="475">
        <f t="shared" si="319"/>
        <v>184.10302156800003</v>
      </c>
      <c r="W951" s="460">
        <f t="shared" si="320"/>
        <v>253.47123542400001</v>
      </c>
      <c r="X951" s="476">
        <f t="shared" si="321"/>
        <v>318.40348723200003</v>
      </c>
      <c r="Y951" s="476">
        <f t="shared" si="322"/>
        <v>111.18688717399999</v>
      </c>
      <c r="Z951" s="478">
        <f t="shared" si="323"/>
        <v>11.615411975999999</v>
      </c>
      <c r="AA951" s="465">
        <f t="shared" si="324"/>
        <v>1208.0815409870002</v>
      </c>
      <c r="AB951" s="429">
        <f t="shared" si="325"/>
        <v>3.2997775012619163E-2</v>
      </c>
      <c r="AC951" s="454">
        <f t="shared" si="326"/>
        <v>109.87376917556884</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3688.8083939189996</v>
      </c>
      <c r="V952" s="475">
        <f t="shared" si="319"/>
        <v>2905.1029687519999</v>
      </c>
      <c r="W952" s="460">
        <f t="shared" si="320"/>
        <v>3845.7960836520001</v>
      </c>
      <c r="X952" s="476">
        <f t="shared" si="321"/>
        <v>5331.5559701040002</v>
      </c>
      <c r="Y952" s="476">
        <f t="shared" si="322"/>
        <v>2867.3526393719999</v>
      </c>
      <c r="Z952" s="478">
        <f t="shared" si="323"/>
        <v>118.54830080399999</v>
      </c>
      <c r="AA952" s="465">
        <f t="shared" si="324"/>
        <v>18757.164356603</v>
      </c>
      <c r="AB952" s="429">
        <f t="shared" si="325"/>
        <v>0.51233684839537297</v>
      </c>
      <c r="AC952" s="454">
        <f t="shared" si="326"/>
        <v>95.43764005848017</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1943.1026151680001</v>
      </c>
      <c r="V954" s="475">
        <f t="shared" si="319"/>
        <v>1636.5166305040002</v>
      </c>
      <c r="W954" s="460">
        <f t="shared" si="320"/>
        <v>2435.8606860599998</v>
      </c>
      <c r="X954" s="476">
        <f t="shared" si="321"/>
        <v>3053.7256422959999</v>
      </c>
      <c r="Y954" s="476">
        <f t="shared" si="322"/>
        <v>1400.1040011600001</v>
      </c>
      <c r="Z954" s="478">
        <f t="shared" si="323"/>
        <v>100.021040148</v>
      </c>
      <c r="AA954" s="465">
        <f t="shared" si="324"/>
        <v>10569.330615335999</v>
      </c>
      <c r="AB954" s="429">
        <f t="shared" si="325"/>
        <v>0.28869275942574635</v>
      </c>
      <c r="AC954" s="454">
        <f t="shared" si="326"/>
        <v>98.162320856234871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557.299030464</v>
      </c>
      <c r="V955" s="475">
        <f t="shared" si="319"/>
        <v>348.088256328</v>
      </c>
      <c r="W955" s="460">
        <f t="shared" si="320"/>
        <v>416.32221214000003</v>
      </c>
      <c r="X955" s="476">
        <f t="shared" si="321"/>
        <v>530.69879118000006</v>
      </c>
      <c r="Y955" s="476">
        <f t="shared" si="322"/>
        <v>182.773960558</v>
      </c>
      <c r="Z955" s="478">
        <f t="shared" si="323"/>
        <v>9.686080896</v>
      </c>
      <c r="AA955" s="465">
        <f t="shared" si="324"/>
        <v>2044.8683315660001</v>
      </c>
      <c r="AB955" s="429">
        <f t="shared" si="325"/>
        <v>5.5853932740597093E-2</v>
      </c>
      <c r="AC955" s="454">
        <f t="shared" si="326"/>
        <v>111.30940094805763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518.31010479600002</v>
      </c>
      <c r="V956" s="475">
        <f t="shared" si="319"/>
        <v>434.40525319199998</v>
      </c>
      <c r="W956" s="460">
        <f t="shared" si="320"/>
        <v>416.52260325200001</v>
      </c>
      <c r="X956" s="476">
        <f t="shared" si="321"/>
        <v>584.49679923600002</v>
      </c>
      <c r="Y956" s="476">
        <f t="shared" si="322"/>
        <v>259.83678611400001</v>
      </c>
      <c r="Z956" s="478">
        <f t="shared" si="323"/>
        <v>16.216437131999999</v>
      </c>
      <c r="AA956" s="465">
        <f t="shared" si="324"/>
        <v>2229.7879837220003</v>
      </c>
      <c r="AB956" s="429">
        <f t="shared" si="325"/>
        <v>6.0904864213542388E-2</v>
      </c>
      <c r="AC956" s="454">
        <f t="shared" si="326"/>
        <v>103.53394579294289</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798.67599214699999</v>
      </c>
      <c r="V957" s="475">
        <f t="shared" si="319"/>
        <v>534.62504688000001</v>
      </c>
      <c r="W957" s="460">
        <f t="shared" si="320"/>
        <v>818.97975294800005</v>
      </c>
      <c r="X957" s="476">
        <f t="shared" si="321"/>
        <v>976.032968676</v>
      </c>
      <c r="Y957" s="476">
        <f t="shared" si="322"/>
        <v>426.19544463799997</v>
      </c>
      <c r="Z957" s="478">
        <f t="shared" si="323"/>
        <v>27.079322412</v>
      </c>
      <c r="AA957" s="465">
        <f t="shared" si="324"/>
        <v>3581.5885277010002</v>
      </c>
      <c r="AB957" s="429">
        <f t="shared" si="325"/>
        <v>9.7828208126000391E-2</v>
      </c>
      <c r="AC957" s="454">
        <f t="shared" si="326"/>
        <v>102.66035297626705</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136.07889527099999</v>
      </c>
      <c r="V958" s="475">
        <f t="shared" si="319"/>
        <v>72.636790935999997</v>
      </c>
      <c r="W958" s="460">
        <f t="shared" si="320"/>
        <v>98.549637771999997</v>
      </c>
      <c r="X958" s="476">
        <f t="shared" si="321"/>
        <v>115.95249528000001</v>
      </c>
      <c r="Y958" s="476">
        <f t="shared" si="322"/>
        <v>61.044201561999998</v>
      </c>
      <c r="Z958" s="478">
        <f t="shared" si="323"/>
        <v>6.5939358719999994</v>
      </c>
      <c r="AA958" s="465">
        <f t="shared" si="324"/>
        <v>490.85595669299994</v>
      </c>
      <c r="AB958" s="429">
        <f t="shared" si="325"/>
        <v>1.3407335409931439E-2</v>
      </c>
      <c r="AC958" s="454">
        <f t="shared" si="326"/>
        <v>103.73789237830412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971.14218106400006</v>
      </c>
      <c r="V959" s="475">
        <f t="shared" si="319"/>
        <v>572.27982464000002</v>
      </c>
      <c r="W959" s="460">
        <f t="shared" si="320"/>
        <v>497.679669128</v>
      </c>
      <c r="X959" s="476">
        <f t="shared" si="321"/>
        <v>633.28620814800001</v>
      </c>
      <c r="Y959" s="476">
        <f t="shared" si="322"/>
        <v>294.98524967600002</v>
      </c>
      <c r="Z959" s="478">
        <f t="shared" si="323"/>
        <v>9.9276636959999998</v>
      </c>
      <c r="AA959" s="465">
        <f t="shared" si="324"/>
        <v>2979.3007963520004</v>
      </c>
      <c r="AB959" s="429">
        <f t="shared" si="325"/>
        <v>8.1377203473054563E-2</v>
      </c>
      <c r="AC959" s="454">
        <f t="shared" si="326"/>
        <v>113.07341637553365</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362.62440483500001</v>
      </c>
      <c r="V960" s="475">
        <f t="shared" si="319"/>
        <v>169.92515835200001</v>
      </c>
      <c r="W960" s="460">
        <f t="shared" si="320"/>
        <v>230.545190504</v>
      </c>
      <c r="X960" s="476">
        <f t="shared" si="321"/>
        <v>293.88307984800002</v>
      </c>
      <c r="Y960" s="476">
        <f t="shared" si="322"/>
        <v>86.103628557999997</v>
      </c>
      <c r="Z960" s="478">
        <f t="shared" si="323"/>
        <v>25.498562772</v>
      </c>
      <c r="AA960" s="465">
        <f t="shared" si="324"/>
        <v>1168.5800248690002</v>
      </c>
      <c r="AB960" s="429">
        <f t="shared" si="325"/>
        <v>3.1918822891180254E-2</v>
      </c>
      <c r="AC960" s="454">
        <f t="shared" si="326"/>
        <v>114.02831939853345</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2554.4828455739998</v>
      </c>
      <c r="V961" s="475">
        <f t="shared" si="319"/>
        <v>2024.549576056</v>
      </c>
      <c r="W961" s="460">
        <f t="shared" si="320"/>
        <v>2839.3556741080001</v>
      </c>
      <c r="X961" s="476">
        <f t="shared" si="321"/>
        <v>3748.8156905639999</v>
      </c>
      <c r="Y961" s="476">
        <f t="shared" si="322"/>
        <v>2190.3255608720001</v>
      </c>
      <c r="Z961" s="478">
        <f t="shared" si="323"/>
        <v>70.75480413599999</v>
      </c>
      <c r="AA961" s="465">
        <f t="shared" si="324"/>
        <v>13428.284151310001</v>
      </c>
      <c r="AB961" s="429">
        <f t="shared" si="325"/>
        <v>0.3667827743385868</v>
      </c>
      <c r="AC961" s="454">
        <f t="shared" si="326"/>
        <v>93.888751116962354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1995.612820454</v>
      </c>
      <c r="V963" s="475">
        <f t="shared" si="319"/>
        <v>1864.4944068</v>
      </c>
      <c r="W963" s="460">
        <f t="shared" si="320"/>
        <v>2608.170914588</v>
      </c>
      <c r="X963" s="476">
        <f t="shared" si="321"/>
        <v>3224.6158482000001</v>
      </c>
      <c r="Y963" s="476">
        <f t="shared" si="322"/>
        <v>1566.9273231</v>
      </c>
      <c r="Z963" s="478">
        <f t="shared" si="323"/>
        <v>111.938860632</v>
      </c>
      <c r="AA963" s="465">
        <f t="shared" si="324"/>
        <v>11371.760173774002</v>
      </c>
      <c r="AB963" s="429">
        <f t="shared" si="325"/>
        <v>0.3106104770089318</v>
      </c>
      <c r="AC963" s="454">
        <f t="shared" si="326"/>
        <v>97.090210572868756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742.23385388899999</v>
      </c>
      <c r="V964" s="475">
        <f t="shared" si="319"/>
        <v>360.86382795999998</v>
      </c>
      <c r="W964" s="460">
        <f t="shared" si="320"/>
        <v>415.26317032000003</v>
      </c>
      <c r="X964" s="476">
        <f t="shared" si="321"/>
        <v>535.82819883600007</v>
      </c>
      <c r="Y964" s="476">
        <f t="shared" si="322"/>
        <v>166.078127002</v>
      </c>
      <c r="Z964" s="478">
        <f t="shared" si="323"/>
        <v>14.866162332</v>
      </c>
      <c r="AA964" s="465">
        <f t="shared" si="324"/>
        <v>2235.1333403389999</v>
      </c>
      <c r="AB964" s="429">
        <f t="shared" si="325"/>
        <v>6.1050868327524509E-2</v>
      </c>
      <c r="AC964" s="454">
        <f t="shared" si="326"/>
        <v>117.78174024570744</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274.16347812700002</v>
      </c>
      <c r="V965" s="475">
        <f t="shared" si="319"/>
        <v>153.23932535199998</v>
      </c>
      <c r="W965" s="460">
        <f t="shared" si="320"/>
        <v>193.38795848000001</v>
      </c>
      <c r="X965" s="476">
        <f t="shared" si="321"/>
        <v>234.88918165199999</v>
      </c>
      <c r="Y965" s="476">
        <f t="shared" si="322"/>
        <v>104.545285384</v>
      </c>
      <c r="Z965" s="478">
        <f t="shared" si="323"/>
        <v>11.060359968</v>
      </c>
      <c r="AA965" s="465">
        <f t="shared" si="324"/>
        <v>971.28558896300001</v>
      </c>
      <c r="AB965" s="429">
        <f t="shared" si="325"/>
        <v>2.6529884159487586E-2</v>
      </c>
      <c r="AC965" s="454">
        <f t="shared" si="326"/>
        <v>107.37049918981303</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423.37799769099996</v>
      </c>
      <c r="V966" s="475">
        <f t="shared" si="319"/>
        <v>288.69759663999997</v>
      </c>
      <c r="W966" s="460">
        <f t="shared" si="320"/>
        <v>406.86413092800001</v>
      </c>
      <c r="X966" s="476">
        <f t="shared" si="321"/>
        <v>511.57645708799998</v>
      </c>
      <c r="Y966" s="476">
        <f t="shared" si="322"/>
        <v>234.54737189999997</v>
      </c>
      <c r="Z966" s="478">
        <f t="shared" si="323"/>
        <v>15.968843604</v>
      </c>
      <c r="AA966" s="465">
        <f t="shared" si="324"/>
        <v>1881.0323978509998</v>
      </c>
      <c r="AB966" s="429">
        <f t="shared" si="325"/>
        <v>5.1378886068422051E-2</v>
      </c>
      <c r="AC966" s="454">
        <f t="shared" si="326"/>
        <v>101.46356188810518</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305.910928367</v>
      </c>
      <c r="V967" s="475">
        <f t="shared" si="319"/>
        <v>112.57341585600001</v>
      </c>
      <c r="W967" s="460">
        <f t="shared" si="320"/>
        <v>152.73347311200001</v>
      </c>
      <c r="X967" s="476">
        <f t="shared" si="321"/>
        <v>172.38757886400001</v>
      </c>
      <c r="Y967" s="476">
        <f t="shared" si="322"/>
        <v>56.492623178000002</v>
      </c>
      <c r="Z967" s="478">
        <f t="shared" si="323"/>
        <v>6.9677488920000004</v>
      </c>
      <c r="AA967" s="465">
        <f t="shared" si="324"/>
        <v>807.06576826900016</v>
      </c>
      <c r="AB967" s="429">
        <f t="shared" si="325"/>
        <v>2.2044351923438316E-2</v>
      </c>
      <c r="AC967" s="454">
        <f t="shared" si="326"/>
        <v>121.97007840759251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3008.273018421</v>
      </c>
      <c r="V968" s="475">
        <f t="shared" si="319"/>
        <v>2087.4402012</v>
      </c>
      <c r="W968" s="460">
        <f t="shared" si="320"/>
        <v>2832.1250574000001</v>
      </c>
      <c r="X968" s="476">
        <f t="shared" si="321"/>
        <v>3610.1973438</v>
      </c>
      <c r="Y968" s="476">
        <f t="shared" si="322"/>
        <v>1754.2917129</v>
      </c>
      <c r="Z968" s="478">
        <f t="shared" si="323"/>
        <v>66.473853419999998</v>
      </c>
      <c r="AA968" s="465">
        <f t="shared" si="324"/>
        <v>13358.801187141002</v>
      </c>
      <c r="AB968" s="429">
        <f t="shared" si="325"/>
        <v>0.3648849030930868</v>
      </c>
      <c r="AC968" s="454">
        <f t="shared" si="326"/>
        <v>100.71638799131097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220.091954555</v>
      </c>
      <c r="V969" s="475">
        <f t="shared" ref="V969:V1006" si="340">IFERROR(V$5*I969,"")</f>
        <v>137.96413008800002</v>
      </c>
      <c r="W969" s="460">
        <f t="shared" ref="W969:W1006" si="341">IFERROR(W$5*K969,"")</f>
        <v>211.19429065200001</v>
      </c>
      <c r="X969" s="476">
        <f t="shared" ref="X969:X1006" si="342">IFERROR(X$5*M969,"")</f>
        <v>269.21588972400002</v>
      </c>
      <c r="Y969" s="476">
        <f t="shared" ref="Y969:Y1006" si="343">IFERROR(Y$5*O969,"")</f>
        <v>130.81922104200001</v>
      </c>
      <c r="Z969" s="478">
        <f t="shared" ref="Z969:Z1006" si="344">IFERROR(Z$5*Q969,"")</f>
        <v>11.299476431999999</v>
      </c>
      <c r="AA969" s="465">
        <f t="shared" ref="AA969:AA1006" si="345">IFERROR(SUM(U969:Z969),"")</f>
        <v>980.58496249300003</v>
      </c>
      <c r="AB969" s="429">
        <f t="shared" ref="AB969:AB1006" si="346">IF(OR(AA969="", AA969=0), "", AA969/$AA$5)</f>
        <v>2.6783889063205047E-2</v>
      </c>
      <c r="AC969" s="454">
        <f t="shared" ref="AC969:AC1006" si="347">IF(OR(AB969="", AB969=0), "", IF(AN969&gt;0, AB969/AN969*100, ""))</f>
        <v>99.379731997348642</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882.59894123499998</v>
      </c>
      <c r="V970" s="475">
        <f t="shared" si="340"/>
        <v>773.88384689599991</v>
      </c>
      <c r="W970" s="460">
        <f t="shared" si="341"/>
        <v>1011.509037308</v>
      </c>
      <c r="X970" s="476">
        <f t="shared" si="342"/>
        <v>1379.069543412</v>
      </c>
      <c r="Y970" s="476">
        <f t="shared" si="343"/>
        <v>846.72207197799992</v>
      </c>
      <c r="Z970" s="478">
        <f t="shared" si="344"/>
        <v>26.867239596000001</v>
      </c>
      <c r="AA970" s="465">
        <f t="shared" si="345"/>
        <v>4920.6506804249993</v>
      </c>
      <c r="AB970" s="429">
        <f t="shared" si="346"/>
        <v>0.13440361313334789</v>
      </c>
      <c r="AC970" s="454">
        <f t="shared" si="347"/>
        <v>92.092009402785465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4156.7302813849992</v>
      </c>
      <c r="V972" s="475">
        <f t="shared" si="340"/>
        <v>3428.921071752</v>
      </c>
      <c r="W972" s="460">
        <f t="shared" si="341"/>
        <v>4626.4130972839994</v>
      </c>
      <c r="X972" s="476">
        <f t="shared" si="342"/>
        <v>6194.2428393959999</v>
      </c>
      <c r="Y972" s="476">
        <f t="shared" si="343"/>
        <v>3044.4175395820002</v>
      </c>
      <c r="Z972" s="478">
        <f t="shared" si="344"/>
        <v>144.57101848799999</v>
      </c>
      <c r="AA972" s="465">
        <f t="shared" si="345"/>
        <v>21595.295847886999</v>
      </c>
      <c r="AB972" s="429">
        <f t="shared" si="346"/>
        <v>0.58985812591535325</v>
      </c>
      <c r="AC972" s="454">
        <f t="shared" si="347"/>
        <v>97.24855571850695</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282.853666084</v>
      </c>
      <c r="V973" s="475">
        <f t="shared" si="340"/>
        <v>158.09656723999998</v>
      </c>
      <c r="W973" s="460">
        <f t="shared" si="341"/>
        <v>167.41147823600002</v>
      </c>
      <c r="X973" s="476">
        <f t="shared" si="342"/>
        <v>137.93467046399999</v>
      </c>
      <c r="Y973" s="476">
        <f t="shared" si="343"/>
        <v>90.048936330000004</v>
      </c>
      <c r="Z973" s="478">
        <f t="shared" si="344"/>
        <v>6.9050143679999998</v>
      </c>
      <c r="AA973" s="465">
        <f t="shared" si="345"/>
        <v>843.25033272200005</v>
      </c>
      <c r="AB973" s="429">
        <f t="shared" si="346"/>
        <v>2.3032704179672778E-2</v>
      </c>
      <c r="AC973" s="454">
        <f t="shared" si="347"/>
        <v>113.14030707362673</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1116.0628314329999</v>
      </c>
      <c r="V974" s="475">
        <f t="shared" si="340"/>
        <v>783.83836738399998</v>
      </c>
      <c r="W974" s="460">
        <f t="shared" si="341"/>
        <v>1010.6759759160001</v>
      </c>
      <c r="X974" s="476">
        <f t="shared" si="342"/>
        <v>1262.968206156</v>
      </c>
      <c r="Y974" s="476">
        <f t="shared" si="343"/>
        <v>630.30734345400003</v>
      </c>
      <c r="Z974" s="478">
        <f t="shared" si="344"/>
        <v>27.178902936</v>
      </c>
      <c r="AA974" s="465">
        <f t="shared" si="345"/>
        <v>4831.0316272789996</v>
      </c>
      <c r="AB974" s="429">
        <f t="shared" si="346"/>
        <v>0.13195574082322251</v>
      </c>
      <c r="AC974" s="454">
        <f t="shared" si="347"/>
        <v>101.2469358631446</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391.05317204800002</v>
      </c>
      <c r="V975" s="475">
        <f t="shared" si="340"/>
        <v>366.596599024</v>
      </c>
      <c r="W975" s="460">
        <f t="shared" si="341"/>
        <v>544.067495764</v>
      </c>
      <c r="X975" s="476">
        <f t="shared" si="342"/>
        <v>634.27616347199989</v>
      </c>
      <c r="Y975" s="476">
        <f t="shared" si="343"/>
        <v>308.21179877599997</v>
      </c>
      <c r="Z975" s="478">
        <f t="shared" si="344"/>
        <v>20.517839724000002</v>
      </c>
      <c r="AA975" s="465">
        <f t="shared" si="345"/>
        <v>2264.7230688079999</v>
      </c>
      <c r="AB975" s="429">
        <f t="shared" si="346"/>
        <v>6.1859087946464171E-2</v>
      </c>
      <c r="AC975" s="454">
        <f t="shared" si="347"/>
        <v>97.563746868687289</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174.06371761899999</v>
      </c>
      <c r="V976" s="475">
        <f t="shared" si="340"/>
        <v>125.198762504</v>
      </c>
      <c r="W976" s="460">
        <f t="shared" si="341"/>
        <v>169.86285510799999</v>
      </c>
      <c r="X976" s="476">
        <f t="shared" si="342"/>
        <v>217.88989998</v>
      </c>
      <c r="Y976" s="476">
        <f t="shared" si="343"/>
        <v>98.871798441999999</v>
      </c>
      <c r="Z976" s="478">
        <f t="shared" si="344"/>
        <v>15.652327355999999</v>
      </c>
      <c r="AA976" s="465">
        <f t="shared" si="345"/>
        <v>801.539361009</v>
      </c>
      <c r="AB976" s="429">
        <f t="shared" si="346"/>
        <v>2.1893402556854496E-2</v>
      </c>
      <c r="AC976" s="454">
        <f t="shared" si="347"/>
        <v>100.01113561633352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743.86731311200003</v>
      </c>
      <c r="V977" s="475">
        <f t="shared" si="340"/>
        <v>288.297447256</v>
      </c>
      <c r="W977" s="460">
        <f t="shared" si="341"/>
        <v>385.22660444800005</v>
      </c>
      <c r="X977" s="476">
        <f t="shared" si="342"/>
        <v>491.06025897600006</v>
      </c>
      <c r="Y977" s="476">
        <f t="shared" si="343"/>
        <v>149.23219291199999</v>
      </c>
      <c r="Z977" s="478">
        <f t="shared" si="344"/>
        <v>13.624108512000001</v>
      </c>
      <c r="AA977" s="465">
        <f t="shared" si="345"/>
        <v>2071.3079252160001</v>
      </c>
      <c r="AB977" s="429">
        <f t="shared" si="346"/>
        <v>5.6576108962224467E-2</v>
      </c>
      <c r="AC977" s="454">
        <f t="shared" si="347"/>
        <v>119.7422531954516</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537.24662493699998</v>
      </c>
      <c r="V978" s="475">
        <f t="shared" si="340"/>
        <v>343.73750104800001</v>
      </c>
      <c r="W978" s="460">
        <f t="shared" si="341"/>
        <v>567.30371066399994</v>
      </c>
      <c r="X978" s="476">
        <f t="shared" si="342"/>
        <v>494.66934363600001</v>
      </c>
      <c r="Y978" s="476">
        <f t="shared" si="343"/>
        <v>264.82810381000002</v>
      </c>
      <c r="Z978" s="478">
        <f t="shared" si="344"/>
        <v>25.046265288000001</v>
      </c>
      <c r="AA978" s="465">
        <f t="shared" si="345"/>
        <v>2232.831549383</v>
      </c>
      <c r="AB978" s="429">
        <f t="shared" si="346"/>
        <v>6.0987996760072112E-2</v>
      </c>
      <c r="AC978" s="454">
        <f t="shared" si="347"/>
        <v>104.7763121820269</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457.30980448999998</v>
      </c>
      <c r="V979" s="475">
        <f t="shared" si="340"/>
        <v>294.667200552</v>
      </c>
      <c r="W979" s="460">
        <f t="shared" si="341"/>
        <v>385.40952240400003</v>
      </c>
      <c r="X979" s="476">
        <f t="shared" si="342"/>
        <v>509.62262014800001</v>
      </c>
      <c r="Y979" s="476">
        <f t="shared" si="343"/>
        <v>247.63929893400001</v>
      </c>
      <c r="Z979" s="478">
        <f t="shared" si="344"/>
        <v>15.729114972</v>
      </c>
      <c r="AA979" s="465">
        <f t="shared" si="345"/>
        <v>1910.3775614999997</v>
      </c>
      <c r="AB979" s="429">
        <f t="shared" si="346"/>
        <v>5.2180425596132306E-2</v>
      </c>
      <c r="AC979" s="454">
        <f t="shared" si="347"/>
        <v>101.1232858283777</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4658.9766363469998</v>
      </c>
      <c r="V981" s="475">
        <f t="shared" si="340"/>
        <v>3593.2132734960001</v>
      </c>
      <c r="W981" s="460">
        <f t="shared" si="341"/>
        <v>4913.1105338520001</v>
      </c>
      <c r="X981" s="476">
        <f t="shared" si="342"/>
        <v>6372.2619114239997</v>
      </c>
      <c r="Y981" s="476">
        <f t="shared" si="343"/>
        <v>3087.8573041139998</v>
      </c>
      <c r="Z981" s="478">
        <f t="shared" si="344"/>
        <v>170.971617708</v>
      </c>
      <c r="AA981" s="465">
        <f t="shared" si="345"/>
        <v>22796.391276941002</v>
      </c>
      <c r="AB981" s="429">
        <f t="shared" si="346"/>
        <v>0.62266508090303463</v>
      </c>
      <c r="AC981" s="454">
        <f t="shared" si="347"/>
        <v>98.713846237080119</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265.03801346</v>
      </c>
      <c r="V982" s="475">
        <f t="shared" si="340"/>
        <v>89.829829543999992</v>
      </c>
      <c r="W982" s="460">
        <f t="shared" si="341"/>
        <v>126.78292556</v>
      </c>
      <c r="X982" s="476">
        <f t="shared" si="342"/>
        <v>126.98455868399999</v>
      </c>
      <c r="Y982" s="476">
        <f t="shared" si="343"/>
        <v>78.041289997999996</v>
      </c>
      <c r="Z982" s="478">
        <f t="shared" si="344"/>
        <v>4.4838656399999994</v>
      </c>
      <c r="AA982" s="465">
        <f t="shared" si="345"/>
        <v>691.16048288600007</v>
      </c>
      <c r="AB982" s="429">
        <f t="shared" si="346"/>
        <v>1.8878492335254432E-2</v>
      </c>
      <c r="AC982" s="454">
        <f t="shared" si="347"/>
        <v>113.06840816177153</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1137.824427773</v>
      </c>
      <c r="V983" s="475">
        <f t="shared" si="340"/>
        <v>891.17939016000003</v>
      </c>
      <c r="W983" s="460">
        <f t="shared" si="341"/>
        <v>1102.5377183560001</v>
      </c>
      <c r="X983" s="476">
        <f t="shared" si="342"/>
        <v>1415.4154567319999</v>
      </c>
      <c r="Y983" s="476">
        <f t="shared" si="343"/>
        <v>687.78833110599999</v>
      </c>
      <c r="Z983" s="478">
        <f t="shared" si="344"/>
        <v>32.444629380000002</v>
      </c>
      <c r="AA983" s="465">
        <f t="shared" si="345"/>
        <v>5267.1899535069997</v>
      </c>
      <c r="AB983" s="429">
        <f t="shared" si="346"/>
        <v>0.14386905447835349</v>
      </c>
      <c r="AC983" s="454">
        <f t="shared" si="347"/>
        <v>100.42635140702617</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381.34243094199996</v>
      </c>
      <c r="V984" s="475">
        <f t="shared" si="340"/>
        <v>208.67836104000003</v>
      </c>
      <c r="W984" s="460">
        <f t="shared" si="341"/>
        <v>352.283337324</v>
      </c>
      <c r="X984" s="476">
        <f t="shared" si="342"/>
        <v>449.06645818800001</v>
      </c>
      <c r="Y984" s="476">
        <f t="shared" si="343"/>
        <v>216.13033463599999</v>
      </c>
      <c r="Z984" s="478">
        <f t="shared" si="344"/>
        <v>25.388755895999999</v>
      </c>
      <c r="AA984" s="465">
        <f t="shared" si="345"/>
        <v>1632.8896780260002</v>
      </c>
      <c r="AB984" s="429">
        <f t="shared" si="346"/>
        <v>4.4601067384829704E-2</v>
      </c>
      <c r="AC984" s="454">
        <f t="shared" si="347"/>
        <v>99.350557511040591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260.64728460100002</v>
      </c>
      <c r="V985" s="475">
        <f t="shared" si="340"/>
        <v>187.47570101600002</v>
      </c>
      <c r="W985" s="460">
        <f t="shared" si="341"/>
        <v>254.35680993200003</v>
      </c>
      <c r="X985" s="476">
        <f t="shared" si="342"/>
        <v>324.23648708400003</v>
      </c>
      <c r="Y985" s="476">
        <f t="shared" si="343"/>
        <v>157.55520492200003</v>
      </c>
      <c r="Z985" s="478">
        <f t="shared" si="344"/>
        <v>11.200154796</v>
      </c>
      <c r="AA985" s="465">
        <f t="shared" si="345"/>
        <v>1195.4716423510001</v>
      </c>
      <c r="AB985" s="429">
        <f t="shared" si="346"/>
        <v>3.2653345779984161E-2</v>
      </c>
      <c r="AC985" s="454">
        <f t="shared" si="347"/>
        <v>99.814212185534515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297.18756085699999</v>
      </c>
      <c r="V986" s="475">
        <f t="shared" si="340"/>
        <v>178.91451624800001</v>
      </c>
      <c r="W986" s="460">
        <f t="shared" si="341"/>
        <v>195.32402942800002</v>
      </c>
      <c r="X986" s="476">
        <f t="shared" si="342"/>
        <v>238.70025050400002</v>
      </c>
      <c r="Y986" s="476">
        <f t="shared" si="343"/>
        <v>132.293620046</v>
      </c>
      <c r="Z986" s="478">
        <f t="shared" si="344"/>
        <v>7.5533800440000007</v>
      </c>
      <c r="AA986" s="465">
        <f t="shared" si="345"/>
        <v>1049.9733571270001</v>
      </c>
      <c r="AB986" s="429">
        <f t="shared" si="346"/>
        <v>2.867917721796728E-2</v>
      </c>
      <c r="AC986" s="454">
        <f t="shared" si="347"/>
        <v>104.66423438812787</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554.43793577700001</v>
      </c>
      <c r="V987" s="475">
        <f t="shared" si="340"/>
        <v>308.64267389600002</v>
      </c>
      <c r="W987" s="460">
        <f t="shared" si="341"/>
        <v>479.849363068</v>
      </c>
      <c r="X987" s="476">
        <f t="shared" si="342"/>
        <v>527.97426278400008</v>
      </c>
      <c r="Y987" s="476">
        <f t="shared" si="343"/>
        <v>153.675533202</v>
      </c>
      <c r="Z987" s="478">
        <f t="shared" si="344"/>
        <v>20.991121763999999</v>
      </c>
      <c r="AA987" s="465">
        <f t="shared" si="345"/>
        <v>2045.570890491</v>
      </c>
      <c r="AB987" s="429">
        <f t="shared" si="346"/>
        <v>5.5873122572205072E-2</v>
      </c>
      <c r="AC987" s="454">
        <f t="shared" si="347"/>
        <v>113.97378129015989</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360.66535575400002</v>
      </c>
      <c r="V988" s="475">
        <f t="shared" si="340"/>
        <v>305.58894859999998</v>
      </c>
      <c r="W988" s="460">
        <f t="shared" si="341"/>
        <v>402.18890280400001</v>
      </c>
      <c r="X988" s="476">
        <f t="shared" si="342"/>
        <v>528.51162390000002</v>
      </c>
      <c r="Y988" s="476">
        <f t="shared" si="343"/>
        <v>305.25129282</v>
      </c>
      <c r="Z988" s="478">
        <f t="shared" si="344"/>
        <v>4.2212831040000003</v>
      </c>
      <c r="AA988" s="465">
        <f t="shared" si="345"/>
        <v>1906.4274069819996</v>
      </c>
      <c r="AB988" s="429">
        <f t="shared" si="346"/>
        <v>5.2072530304607893E-2</v>
      </c>
      <c r="AC988" s="454">
        <f t="shared" si="347"/>
        <v>94.732843284870299</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2188.6409517499997</v>
      </c>
      <c r="V990" s="475">
        <f t="shared" si="340"/>
        <v>1636.6209775359998</v>
      </c>
      <c r="W990" s="460">
        <f t="shared" si="341"/>
        <v>2135.8201809999996</v>
      </c>
      <c r="X990" s="476">
        <f t="shared" si="342"/>
        <v>2722.5959969999999</v>
      </c>
      <c r="Y990" s="476">
        <f t="shared" si="343"/>
        <v>1224.2421868700001</v>
      </c>
      <c r="Z990" s="478">
        <f t="shared" si="344"/>
        <v>121.277694336</v>
      </c>
      <c r="AA990" s="465">
        <f t="shared" si="345"/>
        <v>10029.197988492</v>
      </c>
      <c r="AB990" s="429">
        <f t="shared" si="346"/>
        <v>0.27393947142913333</v>
      </c>
      <c r="AC990" s="454">
        <f t="shared" si="347"/>
        <v>101.246900650803</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388.27124766100002</v>
      </c>
      <c r="V991" s="475">
        <f t="shared" si="340"/>
        <v>346.33256186400001</v>
      </c>
      <c r="W991" s="460">
        <f t="shared" si="341"/>
        <v>365.18906185200001</v>
      </c>
      <c r="X991" s="476">
        <f t="shared" si="342"/>
        <v>436.57688346000003</v>
      </c>
      <c r="Y991" s="476">
        <f t="shared" si="343"/>
        <v>129.559939872</v>
      </c>
      <c r="Z991" s="478">
        <f t="shared" si="344"/>
        <v>12.112507020000001</v>
      </c>
      <c r="AA991" s="465">
        <f t="shared" si="345"/>
        <v>1678.0422017290005</v>
      </c>
      <c r="AB991" s="429">
        <f t="shared" si="346"/>
        <v>4.583437223044988E-2</v>
      </c>
      <c r="AC991" s="454">
        <f t="shared" si="347"/>
        <v>112.08158142457904</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356.796127259</v>
      </c>
      <c r="V992" s="475">
        <f t="shared" si="340"/>
        <v>256.63265274399998</v>
      </c>
      <c r="W992" s="460">
        <f t="shared" si="341"/>
        <v>348.18519158800001</v>
      </c>
      <c r="X992" s="476">
        <f t="shared" si="342"/>
        <v>488.936360976</v>
      </c>
      <c r="Y992" s="476">
        <f t="shared" si="343"/>
        <v>192.93851387200002</v>
      </c>
      <c r="Z992" s="478">
        <f t="shared" si="344"/>
        <v>12.314084171999999</v>
      </c>
      <c r="AA992" s="465">
        <f t="shared" si="345"/>
        <v>1655.802930611</v>
      </c>
      <c r="AB992" s="429">
        <f t="shared" si="346"/>
        <v>4.5226924438310889E-2</v>
      </c>
      <c r="AC992" s="454">
        <f t="shared" si="347"/>
        <v>102.00326742993812</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1556.176558871</v>
      </c>
      <c r="V993" s="475">
        <f t="shared" si="340"/>
        <v>1119.310687336</v>
      </c>
      <c r="W993" s="460">
        <f t="shared" si="341"/>
        <v>1507.2302224</v>
      </c>
      <c r="X993" s="476">
        <f t="shared" si="342"/>
        <v>2058.8130010919999</v>
      </c>
      <c r="Y993" s="476">
        <f t="shared" si="343"/>
        <v>940.67243786199992</v>
      </c>
      <c r="Z993" s="478">
        <f t="shared" si="344"/>
        <v>38.386300248000005</v>
      </c>
      <c r="AA993" s="465">
        <f t="shared" si="345"/>
        <v>7220.5892078089992</v>
      </c>
      <c r="AB993" s="429">
        <f t="shared" si="346"/>
        <v>0.19722458298896503</v>
      </c>
      <c r="AC993" s="454">
        <f t="shared" si="347"/>
        <v>100.05049582618908</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251.85468706200001</v>
      </c>
      <c r="V994" s="475">
        <f t="shared" si="340"/>
        <v>106.99489042399999</v>
      </c>
      <c r="W994" s="460">
        <f t="shared" si="341"/>
        <v>140.52302255199999</v>
      </c>
      <c r="X994" s="476">
        <f t="shared" si="342"/>
        <v>142.05854422799999</v>
      </c>
      <c r="Y994" s="476">
        <f t="shared" si="343"/>
        <v>85.814347495999996</v>
      </c>
      <c r="Z994" s="478">
        <f t="shared" si="344"/>
        <v>15.403222728000001</v>
      </c>
      <c r="AA994" s="465">
        <f t="shared" si="345"/>
        <v>742.64871448999986</v>
      </c>
      <c r="AB994" s="429">
        <f t="shared" si="346"/>
        <v>2.0284851943131843E-2</v>
      </c>
      <c r="AC994" s="454">
        <f t="shared" si="347"/>
        <v>108.27030960640245</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832.87548252699992</v>
      </c>
      <c r="V995" s="475">
        <f t="shared" si="340"/>
        <v>538.66460170400001</v>
      </c>
      <c r="W995" s="460">
        <f t="shared" si="341"/>
        <v>716.73122988399996</v>
      </c>
      <c r="X995" s="476">
        <f t="shared" si="342"/>
        <v>663.8629280880001</v>
      </c>
      <c r="Y995" s="476">
        <f t="shared" si="343"/>
        <v>292.95615400600002</v>
      </c>
      <c r="Z995" s="478">
        <f t="shared" si="344"/>
        <v>10.352556588000001</v>
      </c>
      <c r="AA995" s="465">
        <f t="shared" si="345"/>
        <v>3055.4429527969996</v>
      </c>
      <c r="AB995" s="429">
        <f t="shared" si="346"/>
        <v>8.3456965196170546E-2</v>
      </c>
      <c r="AC995" s="454">
        <f t="shared" si="347"/>
        <v>111.98147758968577</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259.34815595700002</v>
      </c>
      <c r="V996" s="475">
        <f t="shared" si="340"/>
        <v>151.669501016</v>
      </c>
      <c r="W996" s="460">
        <f t="shared" si="341"/>
        <v>264.43952330400003</v>
      </c>
      <c r="X996" s="476">
        <f t="shared" si="342"/>
        <v>300.263448504</v>
      </c>
      <c r="Y996" s="476">
        <f t="shared" si="343"/>
        <v>129.73456812200001</v>
      </c>
      <c r="Z996" s="478">
        <f t="shared" si="344"/>
        <v>11.269631448</v>
      </c>
      <c r="AA996" s="465">
        <f t="shared" si="345"/>
        <v>1116.724828351</v>
      </c>
      <c r="AB996" s="429">
        <f t="shared" si="346"/>
        <v>3.0502439932014968E-2</v>
      </c>
      <c r="AC996" s="454">
        <f t="shared" si="347"/>
        <v>103.36892442035386</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2065.7998984260003</v>
      </c>
      <c r="V997" s="475">
        <f t="shared" si="340"/>
        <v>1502.1994007119999</v>
      </c>
      <c r="W997" s="460">
        <f t="shared" si="341"/>
        <v>2338.9795669</v>
      </c>
      <c r="X997" s="476">
        <f t="shared" si="342"/>
        <v>3101.0814349799998</v>
      </c>
      <c r="Y997" s="476">
        <f t="shared" si="343"/>
        <v>1917.9565572480001</v>
      </c>
      <c r="Z997" s="478">
        <f t="shared" si="344"/>
        <v>49.767696792000002</v>
      </c>
      <c r="AA997" s="465">
        <f t="shared" si="345"/>
        <v>10975.784555058</v>
      </c>
      <c r="AB997" s="429">
        <f t="shared" si="346"/>
        <v>0.29979472166993526</v>
      </c>
      <c r="AC997" s="454">
        <f t="shared" si="347"/>
        <v>92.012208204464159</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2216.6313314199997</v>
      </c>
      <c r="V999" s="475">
        <f t="shared" si="340"/>
        <v>2010.0332996720001</v>
      </c>
      <c r="W999" s="460">
        <f t="shared" si="341"/>
        <v>2915.4096107360001</v>
      </c>
      <c r="X999" s="476">
        <f t="shared" si="342"/>
        <v>3487.5775695960001</v>
      </c>
      <c r="Y999" s="476">
        <f t="shared" si="343"/>
        <v>1687.4320788199998</v>
      </c>
      <c r="Z999" s="478">
        <f t="shared" si="344"/>
        <v>96.448051235999998</v>
      </c>
      <c r="AA999" s="465">
        <f t="shared" si="345"/>
        <v>12413.53194148</v>
      </c>
      <c r="AB999" s="429">
        <f t="shared" si="346"/>
        <v>0.33906563441260823</v>
      </c>
      <c r="AC999" s="454">
        <f t="shared" si="347"/>
        <v>97.867735189777193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525.40369170299994</v>
      </c>
      <c r="V1000" s="475">
        <f t="shared" si="340"/>
        <v>316.26279695199997</v>
      </c>
      <c r="W1000" s="460">
        <f t="shared" si="341"/>
        <v>369.10668545999999</v>
      </c>
      <c r="X1000" s="476">
        <f t="shared" si="342"/>
        <v>374.09827050000001</v>
      </c>
      <c r="Y1000" s="476">
        <f t="shared" si="343"/>
        <v>211.48258382199998</v>
      </c>
      <c r="Z1000" s="478">
        <f t="shared" si="344"/>
        <v>13.054003740000001</v>
      </c>
      <c r="AA1000" s="465">
        <f t="shared" si="345"/>
        <v>1809.4080321770002</v>
      </c>
      <c r="AB1000" s="429">
        <f t="shared" si="346"/>
        <v>4.9422524164240263E-2</v>
      </c>
      <c r="AC1000" s="454">
        <f t="shared" si="347"/>
        <v>107.66189247256777</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288.31816013000002</v>
      </c>
      <c r="V1001" s="475">
        <f t="shared" si="340"/>
        <v>101.8948106</v>
      </c>
      <c r="W1001" s="460">
        <f t="shared" si="341"/>
        <v>225.22562511999999</v>
      </c>
      <c r="X1001" s="476">
        <f t="shared" si="342"/>
        <v>224.31144340799997</v>
      </c>
      <c r="Y1001" s="476">
        <f t="shared" si="343"/>
        <v>130.31801741999999</v>
      </c>
      <c r="Z1001" s="478">
        <f t="shared" si="344"/>
        <v>7.4405818799999999</v>
      </c>
      <c r="AA1001" s="465">
        <f t="shared" si="345"/>
        <v>977.50863855799992</v>
      </c>
      <c r="AB1001" s="429">
        <f t="shared" si="346"/>
        <v>2.669986175078528E-2</v>
      </c>
      <c r="AC1001" s="454">
        <f t="shared" si="347"/>
        <v>103.86136089770255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663.37185423299991</v>
      </c>
      <c r="V1002" s="475">
        <f t="shared" si="340"/>
        <v>342.88067737599999</v>
      </c>
      <c r="W1002" s="460">
        <f t="shared" si="341"/>
        <v>584.63801009200006</v>
      </c>
      <c r="X1002" s="476">
        <f t="shared" si="342"/>
        <v>824.85667457999989</v>
      </c>
      <c r="Y1002" s="476">
        <f t="shared" si="343"/>
        <v>351.10680534599999</v>
      </c>
      <c r="Z1002" s="478">
        <f t="shared" si="344"/>
        <v>15.392978712</v>
      </c>
      <c r="AA1002" s="465">
        <f t="shared" si="345"/>
        <v>2782.2470003389999</v>
      </c>
      <c r="AB1002" s="429">
        <f t="shared" si="346"/>
        <v>7.5994837626369119E-2</v>
      </c>
      <c r="AC1002" s="454">
        <f t="shared" si="347"/>
        <v>101.18198396506119</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224.667574054</v>
      </c>
      <c r="V1003" s="475">
        <f t="shared" si="340"/>
        <v>95.565131488000006</v>
      </c>
      <c r="W1003" s="460">
        <f t="shared" si="341"/>
        <v>116.956846728</v>
      </c>
      <c r="X1003" s="476">
        <f t="shared" si="342"/>
        <v>165.27849931200001</v>
      </c>
      <c r="Y1003" s="476">
        <f t="shared" si="343"/>
        <v>77.358081442</v>
      </c>
      <c r="Z1003" s="478">
        <f t="shared" si="344"/>
        <v>10.576137839999999</v>
      </c>
      <c r="AA1003" s="465">
        <f t="shared" si="345"/>
        <v>690.402270864</v>
      </c>
      <c r="AB1003" s="429">
        <f t="shared" si="346"/>
        <v>1.8857782384092213E-2</v>
      </c>
      <c r="AC1003" s="454">
        <f t="shared" si="347"/>
        <v>107.35963707598548</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2586.4247988480001</v>
      </c>
      <c r="V1004" s="475">
        <f t="shared" si="340"/>
        <v>1720.5407881360002</v>
      </c>
      <c r="W1004" s="460">
        <f t="shared" si="341"/>
        <v>2142.0039301279999</v>
      </c>
      <c r="X1004" s="476">
        <f t="shared" si="342"/>
        <v>2926.822985496</v>
      </c>
      <c r="Y1004" s="476">
        <f t="shared" si="343"/>
        <v>1336.8300880939998</v>
      </c>
      <c r="Z1004" s="478">
        <f t="shared" si="344"/>
        <v>76.403266680000002</v>
      </c>
      <c r="AA1004" s="465">
        <f t="shared" si="345"/>
        <v>10789.025857382001</v>
      </c>
      <c r="AB1004" s="429">
        <f t="shared" si="346"/>
        <v>0.29469355814869852</v>
      </c>
      <c r="AC1004" s="454">
        <f t="shared" si="347"/>
        <v>102.18468210373257</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272.03116604400003</v>
      </c>
      <c r="V1005" s="475">
        <f t="shared" si="340"/>
        <v>156.06016942399998</v>
      </c>
      <c r="W1005" s="460">
        <f t="shared" si="341"/>
        <v>211.733929448</v>
      </c>
      <c r="X1005" s="476">
        <f t="shared" si="342"/>
        <v>269.903783976</v>
      </c>
      <c r="Y1005" s="476">
        <f t="shared" si="343"/>
        <v>125.81725404399999</v>
      </c>
      <c r="Z1005" s="478">
        <f t="shared" si="344"/>
        <v>10.974337944</v>
      </c>
      <c r="AA1005" s="465">
        <f t="shared" si="345"/>
        <v>1046.52064088</v>
      </c>
      <c r="AB1005" s="429">
        <f t="shared" si="346"/>
        <v>2.8584869052470568E-2</v>
      </c>
      <c r="AC1005" s="454">
        <f t="shared" si="347"/>
        <v>103.61186352201533</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1054.9322520000001</v>
      </c>
      <c r="V1006" s="475">
        <f t="shared" si="340"/>
        <v>960.61369757600005</v>
      </c>
      <c r="W1006" s="460">
        <f t="shared" si="341"/>
        <v>1261.30639926</v>
      </c>
      <c r="X1006" s="476">
        <f t="shared" si="342"/>
        <v>1617.6234986279999</v>
      </c>
      <c r="Y1006" s="476">
        <f t="shared" si="343"/>
        <v>995.77225995599997</v>
      </c>
      <c r="Z1006" s="478">
        <f t="shared" si="344"/>
        <v>42.681931404000004</v>
      </c>
      <c r="AA1006" s="465">
        <f t="shared" si="345"/>
        <v>5932.9300388240008</v>
      </c>
      <c r="AB1006" s="429">
        <f t="shared" si="346"/>
        <v>0.16205320911267107</v>
      </c>
      <c r="AC1006" s="454">
        <f t="shared" si="347"/>
        <v>92.763474706549005</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97EE8-341B-4225-BD28-9959975C85FB}">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2026-06-02T15:23:04Z</dcterms:created>
  <dcterms:modified xsi:type="dcterms:W3CDTF">2026-06-02T15:38:10Z</dcterms:modified>
</cp:coreProperties>
</file>